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hnal\Desktop\Dodatečná informace č. 2\"/>
    </mc:Choice>
  </mc:AlternateContent>
  <xr:revisionPtr revIDLastSave="0" documentId="8_{EF798050-B3EE-4E70-AD45-9B5D7D2F52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O 01 - Komenského - úsek..." sheetId="2" r:id="rId2"/>
    <sheet name="SO 02 - Komenského - úsek..." sheetId="3" r:id="rId3"/>
    <sheet name="SO 04 - Havlíčkova" sheetId="4" r:id="rId4"/>
    <sheet name="SO 05 - Palouková" sheetId="5" r:id="rId5"/>
    <sheet name="SO 100 - VON" sheetId="6" r:id="rId6"/>
    <sheet name="Pokyny pro vyplnění" sheetId="7" r:id="rId7"/>
  </sheets>
  <definedNames>
    <definedName name="_xlnm._FilterDatabase" localSheetId="1" hidden="1">'SO 01 - Komenského - úsek...'!$C$86:$K$191</definedName>
    <definedName name="_xlnm._FilterDatabase" localSheetId="2" hidden="1">'SO 02 - Komenského - úsek...'!$C$85:$K$189</definedName>
    <definedName name="_xlnm._FilterDatabase" localSheetId="3" hidden="1">'SO 04 - Havlíčkova'!$C$86:$K$188</definedName>
    <definedName name="_xlnm._FilterDatabase" localSheetId="4" hidden="1">'SO 05 - Palouková'!$C$86:$K$237</definedName>
    <definedName name="_xlnm._FilterDatabase" localSheetId="5" hidden="1">'SO 100 - VON'!$C$81:$K$92</definedName>
    <definedName name="_xlnm.Print_Titles" localSheetId="0">'Rekapitulace stavby'!$52:$52</definedName>
    <definedName name="_xlnm.Print_Titles" localSheetId="1">'SO 01 - Komenského - úsek...'!$86:$86</definedName>
    <definedName name="_xlnm.Print_Titles" localSheetId="2">'SO 02 - Komenského - úsek...'!$85:$85</definedName>
    <definedName name="_xlnm.Print_Titles" localSheetId="3">'SO 04 - Havlíčkova'!$86:$86</definedName>
    <definedName name="_xlnm.Print_Titles" localSheetId="4">'SO 05 - Palouková'!$86:$86</definedName>
    <definedName name="_xlnm.Print_Titles" localSheetId="5">'SO 100 - VON'!$81:$81</definedName>
    <definedName name="_xlnm.Print_Area" localSheetId="6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stavby'!$C$42:$AQ$60</definedName>
    <definedName name="_xlnm.Print_Area" localSheetId="1">'SO 01 - Komenského - úsek...'!$C$4:$J$39,'SO 01 - Komenského - úsek...'!$C$45:$J$68,'SO 01 - Komenského - úsek...'!$C$74:$K$191</definedName>
    <definedName name="_xlnm.Print_Area" localSheetId="2">'SO 02 - Komenského - úsek...'!$C$4:$J$39,'SO 02 - Komenského - úsek...'!$C$45:$J$67,'SO 02 - Komenského - úsek...'!$C$73:$K$189</definedName>
    <definedName name="_xlnm.Print_Area" localSheetId="3">'SO 04 - Havlíčkova'!$C$4:$J$39,'SO 04 - Havlíčkova'!$C$45:$J$68,'SO 04 - Havlíčkova'!$C$74:$K$188</definedName>
    <definedName name="_xlnm.Print_Area" localSheetId="4">'SO 05 - Palouková'!$C$4:$J$39,'SO 05 - Palouková'!$C$45:$J$68,'SO 05 - Palouková'!$C$74:$K$237</definedName>
    <definedName name="_xlnm.Print_Area" localSheetId="5">'SO 100 - VON'!$C$4:$J$39,'SO 100 - VON'!$C$45:$J$63,'SO 100 - VON'!$C$69:$K$92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6" l="1"/>
  <c r="J37" i="6"/>
  <c r="J36" i="6"/>
  <c r="AY59" i="1"/>
  <c r="J35" i="6"/>
  <c r="AX59" i="1"/>
  <c r="BI91" i="6"/>
  <c r="BH91" i="6"/>
  <c r="BG91" i="6"/>
  <c r="BF91" i="6"/>
  <c r="T91" i="6"/>
  <c r="R91" i="6"/>
  <c r="P91" i="6"/>
  <c r="BI89" i="6"/>
  <c r="BH89" i="6"/>
  <c r="BG89" i="6"/>
  <c r="BF89" i="6"/>
  <c r="T89" i="6"/>
  <c r="R89" i="6"/>
  <c r="P89" i="6"/>
  <c r="BI87" i="6"/>
  <c r="BH87" i="6"/>
  <c r="BG87" i="6"/>
  <c r="BF87" i="6"/>
  <c r="T87" i="6"/>
  <c r="R87" i="6"/>
  <c r="P87" i="6"/>
  <c r="BI86" i="6"/>
  <c r="BH86" i="6"/>
  <c r="BG86" i="6"/>
  <c r="BF86" i="6"/>
  <c r="T86" i="6"/>
  <c r="R86" i="6"/>
  <c r="P86" i="6"/>
  <c r="J60" i="6"/>
  <c r="F78" i="6"/>
  <c r="F76" i="6"/>
  <c r="E74" i="6"/>
  <c r="F54" i="6"/>
  <c r="F52" i="6"/>
  <c r="E50" i="6"/>
  <c r="J24" i="6"/>
  <c r="E24" i="6"/>
  <c r="J79" i="6"/>
  <c r="J23" i="6"/>
  <c r="J21" i="6"/>
  <c r="E21" i="6"/>
  <c r="J78" i="6"/>
  <c r="J20" i="6"/>
  <c r="J18" i="6"/>
  <c r="E18" i="6"/>
  <c r="F79" i="6"/>
  <c r="J17" i="6"/>
  <c r="J12" i="6"/>
  <c r="J76" i="6" s="1"/>
  <c r="E7" i="6"/>
  <c r="E72" i="6" s="1"/>
  <c r="J37" i="5"/>
  <c r="J36" i="5"/>
  <c r="AY58" i="1"/>
  <c r="J35" i="5"/>
  <c r="AX58" i="1"/>
  <c r="BI236" i="5"/>
  <c r="BH236" i="5"/>
  <c r="BG236" i="5"/>
  <c r="BF236" i="5"/>
  <c r="T236" i="5"/>
  <c r="R236" i="5"/>
  <c r="P236" i="5"/>
  <c r="BI233" i="5"/>
  <c r="BH233" i="5"/>
  <c r="BG233" i="5"/>
  <c r="BF233" i="5"/>
  <c r="T233" i="5"/>
  <c r="R233" i="5"/>
  <c r="P233" i="5"/>
  <c r="BI232" i="5"/>
  <c r="BH232" i="5"/>
  <c r="BG232" i="5"/>
  <c r="BF232" i="5"/>
  <c r="T232" i="5"/>
  <c r="R232" i="5"/>
  <c r="P232" i="5"/>
  <c r="BI230" i="5"/>
  <c r="BH230" i="5"/>
  <c r="BG230" i="5"/>
  <c r="BF230" i="5"/>
  <c r="T230" i="5"/>
  <c r="R230" i="5"/>
  <c r="P230" i="5"/>
  <c r="BI227" i="5"/>
  <c r="BH227" i="5"/>
  <c r="BG227" i="5"/>
  <c r="BF227" i="5"/>
  <c r="T227" i="5"/>
  <c r="R227" i="5"/>
  <c r="P227" i="5"/>
  <c r="BI225" i="5"/>
  <c r="BH225" i="5"/>
  <c r="BG225" i="5"/>
  <c r="BF225" i="5"/>
  <c r="T225" i="5"/>
  <c r="R225" i="5"/>
  <c r="P225" i="5"/>
  <c r="BI222" i="5"/>
  <c r="BH222" i="5"/>
  <c r="BG222" i="5"/>
  <c r="BF222" i="5"/>
  <c r="T222" i="5"/>
  <c r="R222" i="5"/>
  <c r="P222" i="5"/>
  <c r="BI219" i="5"/>
  <c r="BH219" i="5"/>
  <c r="BG219" i="5"/>
  <c r="BF219" i="5"/>
  <c r="T219" i="5"/>
  <c r="R219" i="5"/>
  <c r="P219" i="5"/>
  <c r="BI216" i="5"/>
  <c r="BH216" i="5"/>
  <c r="BG216" i="5"/>
  <c r="BF216" i="5"/>
  <c r="T216" i="5"/>
  <c r="R216" i="5"/>
  <c r="P216" i="5"/>
  <c r="BI214" i="5"/>
  <c r="BH214" i="5"/>
  <c r="BG214" i="5"/>
  <c r="BF214" i="5"/>
  <c r="T214" i="5"/>
  <c r="R214" i="5"/>
  <c r="P214" i="5"/>
  <c r="BI212" i="5"/>
  <c r="BH212" i="5"/>
  <c r="BG212" i="5"/>
  <c r="BF212" i="5"/>
  <c r="T212" i="5"/>
  <c r="R212" i="5"/>
  <c r="P212" i="5"/>
  <c r="BI210" i="5"/>
  <c r="BH210" i="5"/>
  <c r="BG210" i="5"/>
  <c r="BF210" i="5"/>
  <c r="T210" i="5"/>
  <c r="R210" i="5"/>
  <c r="P210" i="5"/>
  <c r="BI208" i="5"/>
  <c r="BH208" i="5"/>
  <c r="BG208" i="5"/>
  <c r="BF208" i="5"/>
  <c r="T208" i="5"/>
  <c r="R208" i="5"/>
  <c r="P208" i="5"/>
  <c r="BI206" i="5"/>
  <c r="BH206" i="5"/>
  <c r="BG206" i="5"/>
  <c r="BF206" i="5"/>
  <c r="T206" i="5"/>
  <c r="R206" i="5"/>
  <c r="P206" i="5"/>
  <c r="BI204" i="5"/>
  <c r="BH204" i="5"/>
  <c r="BG204" i="5"/>
  <c r="BF204" i="5"/>
  <c r="T204" i="5"/>
  <c r="R204" i="5"/>
  <c r="P204" i="5"/>
  <c r="BI202" i="5"/>
  <c r="BH202" i="5"/>
  <c r="BG202" i="5"/>
  <c r="BF202" i="5"/>
  <c r="T202" i="5"/>
  <c r="R202" i="5"/>
  <c r="P202" i="5"/>
  <c r="BI200" i="5"/>
  <c r="BH200" i="5"/>
  <c r="BG200" i="5"/>
  <c r="BF200" i="5"/>
  <c r="T200" i="5"/>
  <c r="R200" i="5"/>
  <c r="P200" i="5"/>
  <c r="BI197" i="5"/>
  <c r="BH197" i="5"/>
  <c r="BG197" i="5"/>
  <c r="BF197" i="5"/>
  <c r="T197" i="5"/>
  <c r="R197" i="5"/>
  <c r="P197" i="5"/>
  <c r="BI194" i="5"/>
  <c r="BH194" i="5"/>
  <c r="BG194" i="5"/>
  <c r="BF194" i="5"/>
  <c r="T194" i="5"/>
  <c r="R194" i="5"/>
  <c r="P194" i="5"/>
  <c r="BI191" i="5"/>
  <c r="BH191" i="5"/>
  <c r="BG191" i="5"/>
  <c r="BF191" i="5"/>
  <c r="T191" i="5"/>
  <c r="R191" i="5"/>
  <c r="P191" i="5"/>
  <c r="BI188" i="5"/>
  <c r="BH188" i="5"/>
  <c r="BG188" i="5"/>
  <c r="BF188" i="5"/>
  <c r="T188" i="5"/>
  <c r="R188" i="5"/>
  <c r="P188" i="5"/>
  <c r="BI185" i="5"/>
  <c r="BH185" i="5"/>
  <c r="BG185" i="5"/>
  <c r="BF185" i="5"/>
  <c r="T185" i="5"/>
  <c r="R185" i="5"/>
  <c r="P185" i="5"/>
  <c r="BI183" i="5"/>
  <c r="BH183" i="5"/>
  <c r="BG183" i="5"/>
  <c r="BF183" i="5"/>
  <c r="T183" i="5"/>
  <c r="R183" i="5"/>
  <c r="P183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7" i="5"/>
  <c r="BH167" i="5"/>
  <c r="BG167" i="5"/>
  <c r="BF167" i="5"/>
  <c r="T167" i="5"/>
  <c r="R167" i="5"/>
  <c r="P167" i="5"/>
  <c r="BI164" i="5"/>
  <c r="BH164" i="5"/>
  <c r="BG164" i="5"/>
  <c r="BF164" i="5"/>
  <c r="T164" i="5"/>
  <c r="R164" i="5"/>
  <c r="P164" i="5"/>
  <c r="BI161" i="5"/>
  <c r="BH161" i="5"/>
  <c r="BG161" i="5"/>
  <c r="BF161" i="5"/>
  <c r="T161" i="5"/>
  <c r="R161" i="5"/>
  <c r="P161" i="5"/>
  <c r="BI158" i="5"/>
  <c r="BH158" i="5"/>
  <c r="BG158" i="5"/>
  <c r="BF158" i="5"/>
  <c r="T158" i="5"/>
  <c r="R158" i="5"/>
  <c r="P158" i="5"/>
  <c r="BI156" i="5"/>
  <c r="BH156" i="5"/>
  <c r="BG156" i="5"/>
  <c r="BF156" i="5"/>
  <c r="T156" i="5"/>
  <c r="R156" i="5"/>
  <c r="P156" i="5"/>
  <c r="BI154" i="5"/>
  <c r="BH154" i="5"/>
  <c r="BG154" i="5"/>
  <c r="BF154" i="5"/>
  <c r="T154" i="5"/>
  <c r="R154" i="5"/>
  <c r="P154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8" i="5"/>
  <c r="BH138" i="5"/>
  <c r="BG138" i="5"/>
  <c r="BF138" i="5"/>
  <c r="T138" i="5"/>
  <c r="R138" i="5"/>
  <c r="P138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1" i="5"/>
  <c r="BH131" i="5"/>
  <c r="BG131" i="5"/>
  <c r="BF131" i="5"/>
  <c r="T131" i="5"/>
  <c r="R131" i="5"/>
  <c r="P131" i="5"/>
  <c r="BI129" i="5"/>
  <c r="BH129" i="5"/>
  <c r="BG129" i="5"/>
  <c r="BF129" i="5"/>
  <c r="T129" i="5"/>
  <c r="R129" i="5"/>
  <c r="P129" i="5"/>
  <c r="BI127" i="5"/>
  <c r="BH127" i="5"/>
  <c r="BG127" i="5"/>
  <c r="BF127" i="5"/>
  <c r="T127" i="5"/>
  <c r="R127" i="5"/>
  <c r="P127" i="5"/>
  <c r="BI124" i="5"/>
  <c r="BH124" i="5"/>
  <c r="BG124" i="5"/>
  <c r="BF124" i="5"/>
  <c r="T124" i="5"/>
  <c r="R124" i="5"/>
  <c r="P124" i="5"/>
  <c r="BI121" i="5"/>
  <c r="BH121" i="5"/>
  <c r="BG121" i="5"/>
  <c r="BF121" i="5"/>
  <c r="T121" i="5"/>
  <c r="R121" i="5"/>
  <c r="P121" i="5"/>
  <c r="BI119" i="5"/>
  <c r="BH119" i="5"/>
  <c r="BG119" i="5"/>
  <c r="BF119" i="5"/>
  <c r="T119" i="5"/>
  <c r="R119" i="5"/>
  <c r="P119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1" i="5"/>
  <c r="BH111" i="5"/>
  <c r="BG111" i="5"/>
  <c r="BF111" i="5"/>
  <c r="T111" i="5"/>
  <c r="R111" i="5"/>
  <c r="P111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3" i="5"/>
  <c r="BH103" i="5"/>
  <c r="BG103" i="5"/>
  <c r="BF103" i="5"/>
  <c r="T103" i="5"/>
  <c r="R103" i="5"/>
  <c r="P103" i="5"/>
  <c r="BI100" i="5"/>
  <c r="BH100" i="5"/>
  <c r="BG100" i="5"/>
  <c r="BF100" i="5"/>
  <c r="T100" i="5"/>
  <c r="R100" i="5"/>
  <c r="P100" i="5"/>
  <c r="BI98" i="5"/>
  <c r="BH98" i="5"/>
  <c r="BG98" i="5"/>
  <c r="BF98" i="5"/>
  <c r="T98" i="5"/>
  <c r="R98" i="5"/>
  <c r="P98" i="5"/>
  <c r="BI95" i="5"/>
  <c r="BH95" i="5"/>
  <c r="BG95" i="5"/>
  <c r="BF95" i="5"/>
  <c r="T95" i="5"/>
  <c r="R95" i="5"/>
  <c r="P95" i="5"/>
  <c r="BI92" i="5"/>
  <c r="BH92" i="5"/>
  <c r="BG92" i="5"/>
  <c r="BF92" i="5"/>
  <c r="T92" i="5"/>
  <c r="R92" i="5"/>
  <c r="P92" i="5"/>
  <c r="BI90" i="5"/>
  <c r="BH90" i="5"/>
  <c r="BG90" i="5"/>
  <c r="BF90" i="5"/>
  <c r="T90" i="5"/>
  <c r="R90" i="5"/>
  <c r="P90" i="5"/>
  <c r="F83" i="5"/>
  <c r="F81" i="5"/>
  <c r="E79" i="5"/>
  <c r="F54" i="5"/>
  <c r="F52" i="5"/>
  <c r="E50" i="5"/>
  <c r="J24" i="5"/>
  <c r="E24" i="5"/>
  <c r="J84" i="5" s="1"/>
  <c r="J23" i="5"/>
  <c r="J21" i="5"/>
  <c r="E21" i="5"/>
  <c r="J83" i="5" s="1"/>
  <c r="J20" i="5"/>
  <c r="J18" i="5"/>
  <c r="E18" i="5"/>
  <c r="F55" i="5" s="1"/>
  <c r="J17" i="5"/>
  <c r="J12" i="5"/>
  <c r="J81" i="5"/>
  <c r="E7" i="5"/>
  <c r="E77" i="5"/>
  <c r="J37" i="4"/>
  <c r="J36" i="4"/>
  <c r="AY57" i="1" s="1"/>
  <c r="J35" i="4"/>
  <c r="AX57" i="1" s="1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8" i="4"/>
  <c r="BH158" i="4"/>
  <c r="BG158" i="4"/>
  <c r="BF158" i="4"/>
  <c r="T158" i="4"/>
  <c r="R158" i="4"/>
  <c r="P158" i="4"/>
  <c r="BI155" i="4"/>
  <c r="BH155" i="4"/>
  <c r="BG155" i="4"/>
  <c r="BF155" i="4"/>
  <c r="T155" i="4"/>
  <c r="R155" i="4"/>
  <c r="P155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38" i="4"/>
  <c r="BH138" i="4"/>
  <c r="BG138" i="4"/>
  <c r="BF138" i="4"/>
  <c r="T138" i="4"/>
  <c r="T137" i="4"/>
  <c r="R138" i="4"/>
  <c r="R137" i="4"/>
  <c r="P138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1" i="4"/>
  <c r="BH131" i="4"/>
  <c r="BG131" i="4"/>
  <c r="BF131" i="4"/>
  <c r="T131" i="4"/>
  <c r="R131" i="4"/>
  <c r="P131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BI118" i="4"/>
  <c r="BH118" i="4"/>
  <c r="BG118" i="4"/>
  <c r="BF118" i="4"/>
  <c r="T118" i="4"/>
  <c r="R118" i="4"/>
  <c r="P118" i="4"/>
  <c r="BI116" i="4"/>
  <c r="BH116" i="4"/>
  <c r="BG116" i="4"/>
  <c r="BF116" i="4"/>
  <c r="T116" i="4"/>
  <c r="R116" i="4"/>
  <c r="P116" i="4"/>
  <c r="BI113" i="4"/>
  <c r="BH113" i="4"/>
  <c r="BG113" i="4"/>
  <c r="BF113" i="4"/>
  <c r="T113" i="4"/>
  <c r="R113" i="4"/>
  <c r="P113" i="4"/>
  <c r="BI112" i="4"/>
  <c r="BH112" i="4"/>
  <c r="BG112" i="4"/>
  <c r="BF112" i="4"/>
  <c r="T112" i="4"/>
  <c r="R112" i="4"/>
  <c r="P112" i="4"/>
  <c r="BI111" i="4"/>
  <c r="BH111" i="4"/>
  <c r="BG111" i="4"/>
  <c r="BF111" i="4"/>
  <c r="T111" i="4"/>
  <c r="R111" i="4"/>
  <c r="P111" i="4"/>
  <c r="BI109" i="4"/>
  <c r="BH109" i="4"/>
  <c r="BG109" i="4"/>
  <c r="BF109" i="4"/>
  <c r="T109" i="4"/>
  <c r="R109" i="4"/>
  <c r="P109" i="4"/>
  <c r="BI108" i="4"/>
  <c r="BH108" i="4"/>
  <c r="BG108" i="4"/>
  <c r="BF108" i="4"/>
  <c r="T108" i="4"/>
  <c r="R108" i="4"/>
  <c r="P108" i="4"/>
  <c r="BI107" i="4"/>
  <c r="BH107" i="4"/>
  <c r="BG107" i="4"/>
  <c r="BF107" i="4"/>
  <c r="T107" i="4"/>
  <c r="R107" i="4"/>
  <c r="P107" i="4"/>
  <c r="BI105" i="4"/>
  <c r="BH105" i="4"/>
  <c r="BG105" i="4"/>
  <c r="BF105" i="4"/>
  <c r="T105" i="4"/>
  <c r="R105" i="4"/>
  <c r="P105" i="4"/>
  <c r="BI103" i="4"/>
  <c r="BH103" i="4"/>
  <c r="BG103" i="4"/>
  <c r="BF103" i="4"/>
  <c r="T103" i="4"/>
  <c r="R103" i="4"/>
  <c r="P103" i="4"/>
  <c r="BI100" i="4"/>
  <c r="BH100" i="4"/>
  <c r="BG100" i="4"/>
  <c r="BF100" i="4"/>
  <c r="T100" i="4"/>
  <c r="R100" i="4"/>
  <c r="P100" i="4"/>
  <c r="BI99" i="4"/>
  <c r="BH99" i="4"/>
  <c r="BG99" i="4"/>
  <c r="BF99" i="4"/>
  <c r="T99" i="4"/>
  <c r="R99" i="4"/>
  <c r="P99" i="4"/>
  <c r="BI98" i="4"/>
  <c r="BH98" i="4"/>
  <c r="BG98" i="4"/>
  <c r="BF98" i="4"/>
  <c r="T98" i="4"/>
  <c r="R98" i="4"/>
  <c r="P98" i="4"/>
  <c r="BI95" i="4"/>
  <c r="BH95" i="4"/>
  <c r="BG95" i="4"/>
  <c r="BF95" i="4"/>
  <c r="T95" i="4"/>
  <c r="R95" i="4"/>
  <c r="P95" i="4"/>
  <c r="BI92" i="4"/>
  <c r="BH92" i="4"/>
  <c r="BG92" i="4"/>
  <c r="BF92" i="4"/>
  <c r="T92" i="4"/>
  <c r="R92" i="4"/>
  <c r="P92" i="4"/>
  <c r="BI90" i="4"/>
  <c r="BH90" i="4"/>
  <c r="BG90" i="4"/>
  <c r="BF90" i="4"/>
  <c r="T90" i="4"/>
  <c r="R90" i="4"/>
  <c r="P90" i="4"/>
  <c r="F83" i="4"/>
  <c r="F81" i="4"/>
  <c r="E79" i="4"/>
  <c r="F54" i="4"/>
  <c r="F52" i="4"/>
  <c r="E50" i="4"/>
  <c r="J24" i="4"/>
  <c r="E24" i="4"/>
  <c r="J55" i="4" s="1"/>
  <c r="J23" i="4"/>
  <c r="J21" i="4"/>
  <c r="E21" i="4"/>
  <c r="J83" i="4" s="1"/>
  <c r="J20" i="4"/>
  <c r="J18" i="4"/>
  <c r="E18" i="4"/>
  <c r="F84" i="4" s="1"/>
  <c r="J17" i="4"/>
  <c r="J12" i="4"/>
  <c r="J81" i="4"/>
  <c r="E7" i="4"/>
  <c r="E77" i="4"/>
  <c r="J37" i="3"/>
  <c r="J36" i="3"/>
  <c r="AY56" i="1" s="1"/>
  <c r="J35" i="3"/>
  <c r="AX56" i="1" s="1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79" i="3"/>
  <c r="BH179" i="3"/>
  <c r="BG179" i="3"/>
  <c r="BF179" i="3"/>
  <c r="T179" i="3"/>
  <c r="R179" i="3"/>
  <c r="P179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19" i="3"/>
  <c r="BH119" i="3"/>
  <c r="BG119" i="3"/>
  <c r="BF119" i="3"/>
  <c r="T119" i="3"/>
  <c r="R119" i="3"/>
  <c r="P119" i="3"/>
  <c r="BI118" i="3"/>
  <c r="BH118" i="3"/>
  <c r="BG118" i="3"/>
  <c r="BF118" i="3"/>
  <c r="T118" i="3"/>
  <c r="R118" i="3"/>
  <c r="P118" i="3"/>
  <c r="BI117" i="3"/>
  <c r="BH117" i="3"/>
  <c r="BG117" i="3"/>
  <c r="BF117" i="3"/>
  <c r="T117" i="3"/>
  <c r="R117" i="3"/>
  <c r="P117" i="3"/>
  <c r="BI115" i="3"/>
  <c r="BH115" i="3"/>
  <c r="BG115" i="3"/>
  <c r="BF115" i="3"/>
  <c r="T115" i="3"/>
  <c r="R115" i="3"/>
  <c r="P115" i="3"/>
  <c r="BI112" i="3"/>
  <c r="BH112" i="3"/>
  <c r="BG112" i="3"/>
  <c r="BF112" i="3"/>
  <c r="T112" i="3"/>
  <c r="R112" i="3"/>
  <c r="P112" i="3"/>
  <c r="BI111" i="3"/>
  <c r="BH111" i="3"/>
  <c r="BG111" i="3"/>
  <c r="BF111" i="3"/>
  <c r="T111" i="3"/>
  <c r="R111" i="3"/>
  <c r="P111" i="3"/>
  <c r="BI110" i="3"/>
  <c r="BH110" i="3"/>
  <c r="BG110" i="3"/>
  <c r="BF110" i="3"/>
  <c r="T110" i="3"/>
  <c r="R110" i="3"/>
  <c r="P110" i="3"/>
  <c r="BI108" i="3"/>
  <c r="BH108" i="3"/>
  <c r="BG108" i="3"/>
  <c r="BF108" i="3"/>
  <c r="T108" i="3"/>
  <c r="R108" i="3"/>
  <c r="P108" i="3"/>
  <c r="BI107" i="3"/>
  <c r="BH107" i="3"/>
  <c r="BG107" i="3"/>
  <c r="BF107" i="3"/>
  <c r="T107" i="3"/>
  <c r="R107" i="3"/>
  <c r="P107" i="3"/>
  <c r="BI106" i="3"/>
  <c r="BH106" i="3"/>
  <c r="BG106" i="3"/>
  <c r="BF106" i="3"/>
  <c r="T106" i="3"/>
  <c r="R106" i="3"/>
  <c r="P106" i="3"/>
  <c r="BI104" i="3"/>
  <c r="BH104" i="3"/>
  <c r="BG104" i="3"/>
  <c r="BF104" i="3"/>
  <c r="T104" i="3"/>
  <c r="R104" i="3"/>
  <c r="P104" i="3"/>
  <c r="BI102" i="3"/>
  <c r="BH102" i="3"/>
  <c r="BG102" i="3"/>
  <c r="BF102" i="3"/>
  <c r="T102" i="3"/>
  <c r="R102" i="3"/>
  <c r="P102" i="3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7" i="3"/>
  <c r="BH97" i="3"/>
  <c r="BG97" i="3"/>
  <c r="BF97" i="3"/>
  <c r="T97" i="3"/>
  <c r="R97" i="3"/>
  <c r="P97" i="3"/>
  <c r="BI94" i="3"/>
  <c r="BH94" i="3"/>
  <c r="BG94" i="3"/>
  <c r="BF94" i="3"/>
  <c r="T94" i="3"/>
  <c r="R94" i="3"/>
  <c r="P94" i="3"/>
  <c r="BI91" i="3"/>
  <c r="BH91" i="3"/>
  <c r="BG91" i="3"/>
  <c r="BF91" i="3"/>
  <c r="T91" i="3"/>
  <c r="R91" i="3"/>
  <c r="P91" i="3"/>
  <c r="BI89" i="3"/>
  <c r="BH89" i="3"/>
  <c r="BG89" i="3"/>
  <c r="BF89" i="3"/>
  <c r="T89" i="3"/>
  <c r="R89" i="3"/>
  <c r="P89" i="3"/>
  <c r="F82" i="3"/>
  <c r="F80" i="3"/>
  <c r="E78" i="3"/>
  <c r="F54" i="3"/>
  <c r="F52" i="3"/>
  <c r="E50" i="3"/>
  <c r="J24" i="3"/>
  <c r="E24" i="3"/>
  <c r="J83" i="3" s="1"/>
  <c r="J23" i="3"/>
  <c r="J21" i="3"/>
  <c r="E21" i="3"/>
  <c r="J54" i="3" s="1"/>
  <c r="J20" i="3"/>
  <c r="J18" i="3"/>
  <c r="E18" i="3"/>
  <c r="F83" i="3" s="1"/>
  <c r="J17" i="3"/>
  <c r="J12" i="3"/>
  <c r="J52" i="3"/>
  <c r="E7" i="3"/>
  <c r="E48" i="3"/>
  <c r="J121" i="2"/>
  <c r="J37" i="2"/>
  <c r="J36" i="2"/>
  <c r="AY55" i="1"/>
  <c r="J35" i="2"/>
  <c r="AX55" i="1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J63" i="2"/>
  <c r="BI120" i="2"/>
  <c r="BH120" i="2"/>
  <c r="BG120" i="2"/>
  <c r="BF120" i="2"/>
  <c r="T120" i="2"/>
  <c r="R120" i="2"/>
  <c r="P120" i="2"/>
  <c r="BI119" i="2"/>
  <c r="BH119" i="2"/>
  <c r="BG119" i="2"/>
  <c r="BF119" i="2"/>
  <c r="T119" i="2"/>
  <c r="R119" i="2"/>
  <c r="P119" i="2"/>
  <c r="BI118" i="2"/>
  <c r="BH118" i="2"/>
  <c r="BG118" i="2"/>
  <c r="BF118" i="2"/>
  <c r="T118" i="2"/>
  <c r="R118" i="2"/>
  <c r="P118" i="2"/>
  <c r="BI116" i="2"/>
  <c r="BH116" i="2"/>
  <c r="BG116" i="2"/>
  <c r="BF116" i="2"/>
  <c r="T116" i="2"/>
  <c r="R116" i="2"/>
  <c r="P116" i="2"/>
  <c r="BI113" i="2"/>
  <c r="BH113" i="2"/>
  <c r="BG113" i="2"/>
  <c r="BF113" i="2"/>
  <c r="T113" i="2"/>
  <c r="R113" i="2"/>
  <c r="P113" i="2"/>
  <c r="BI112" i="2"/>
  <c r="BH112" i="2"/>
  <c r="BG112" i="2"/>
  <c r="BF112" i="2"/>
  <c r="T112" i="2"/>
  <c r="R112" i="2"/>
  <c r="P112" i="2"/>
  <c r="BI111" i="2"/>
  <c r="BH111" i="2"/>
  <c r="BG111" i="2"/>
  <c r="BF111" i="2"/>
  <c r="T111" i="2"/>
  <c r="R111" i="2"/>
  <c r="P111" i="2"/>
  <c r="BI109" i="2"/>
  <c r="BH109" i="2"/>
  <c r="BG109" i="2"/>
  <c r="BF109" i="2"/>
  <c r="T109" i="2"/>
  <c r="R109" i="2"/>
  <c r="P109" i="2"/>
  <c r="BI108" i="2"/>
  <c r="BH108" i="2"/>
  <c r="BG108" i="2"/>
  <c r="BF108" i="2"/>
  <c r="T108" i="2"/>
  <c r="R108" i="2"/>
  <c r="P108" i="2"/>
  <c r="BI107" i="2"/>
  <c r="BH107" i="2"/>
  <c r="BG107" i="2"/>
  <c r="BF107" i="2"/>
  <c r="T107" i="2"/>
  <c r="R107" i="2"/>
  <c r="P107" i="2"/>
  <c r="BI105" i="2"/>
  <c r="BH105" i="2"/>
  <c r="BG105" i="2"/>
  <c r="BF105" i="2"/>
  <c r="T105" i="2"/>
  <c r="R105" i="2"/>
  <c r="P105" i="2"/>
  <c r="BI103" i="2"/>
  <c r="BH103" i="2"/>
  <c r="BG103" i="2"/>
  <c r="BF103" i="2"/>
  <c r="T103" i="2"/>
  <c r="R103" i="2"/>
  <c r="P103" i="2"/>
  <c r="BI100" i="2"/>
  <c r="BH100" i="2"/>
  <c r="BG100" i="2"/>
  <c r="BF100" i="2"/>
  <c r="T100" i="2"/>
  <c r="R100" i="2"/>
  <c r="P100" i="2"/>
  <c r="BI99" i="2"/>
  <c r="BH99" i="2"/>
  <c r="BG99" i="2"/>
  <c r="BF99" i="2"/>
  <c r="T99" i="2"/>
  <c r="R99" i="2"/>
  <c r="P99" i="2"/>
  <c r="BI98" i="2"/>
  <c r="BH98" i="2"/>
  <c r="BG98" i="2"/>
  <c r="BF98" i="2"/>
  <c r="T98" i="2"/>
  <c r="R98" i="2"/>
  <c r="P98" i="2"/>
  <c r="BI95" i="2"/>
  <c r="BH95" i="2"/>
  <c r="BG95" i="2"/>
  <c r="BF95" i="2"/>
  <c r="T95" i="2"/>
  <c r="R95" i="2"/>
  <c r="P95" i="2"/>
  <c r="BI92" i="2"/>
  <c r="BH92" i="2"/>
  <c r="BG92" i="2"/>
  <c r="BF92" i="2"/>
  <c r="T92" i="2"/>
  <c r="R92" i="2"/>
  <c r="P92" i="2"/>
  <c r="BI90" i="2"/>
  <c r="BH90" i="2"/>
  <c r="BG90" i="2"/>
  <c r="BF90" i="2"/>
  <c r="T90" i="2"/>
  <c r="R90" i="2"/>
  <c r="P90" i="2"/>
  <c r="F83" i="2"/>
  <c r="F81" i="2"/>
  <c r="E79" i="2"/>
  <c r="F54" i="2"/>
  <c r="F52" i="2"/>
  <c r="E50" i="2"/>
  <c r="J24" i="2"/>
  <c r="E24" i="2"/>
  <c r="J55" i="2"/>
  <c r="J23" i="2"/>
  <c r="J21" i="2"/>
  <c r="E21" i="2"/>
  <c r="J83" i="2"/>
  <c r="J20" i="2"/>
  <c r="J18" i="2"/>
  <c r="E18" i="2"/>
  <c r="F55" i="2"/>
  <c r="J17" i="2"/>
  <c r="J12" i="2"/>
  <c r="J81" i="2" s="1"/>
  <c r="E7" i="2"/>
  <c r="E48" i="2" s="1"/>
  <c r="L50" i="1"/>
  <c r="AM50" i="1"/>
  <c r="AM49" i="1"/>
  <c r="L49" i="1"/>
  <c r="AM47" i="1"/>
  <c r="L47" i="1"/>
  <c r="L45" i="1"/>
  <c r="L44" i="1"/>
  <c r="BK89" i="6"/>
  <c r="BK230" i="5"/>
  <c r="J219" i="5"/>
  <c r="J180" i="5"/>
  <c r="BK150" i="5"/>
  <c r="BK134" i="5"/>
  <c r="BK106" i="5"/>
  <c r="J173" i="4"/>
  <c r="BK144" i="4"/>
  <c r="BK127" i="4"/>
  <c r="BK169" i="3"/>
  <c r="BK138" i="3"/>
  <c r="BK162" i="2"/>
  <c r="J212" i="5"/>
  <c r="BK131" i="5"/>
  <c r="J150" i="3"/>
  <c r="J123" i="2"/>
  <c r="BK152" i="5"/>
  <c r="J127" i="4"/>
  <c r="BK149" i="3"/>
  <c r="J127" i="3"/>
  <c r="J94" i="3"/>
  <c r="J172" i="2"/>
  <c r="J134" i="2"/>
  <c r="BK111" i="2"/>
  <c r="J230" i="5"/>
  <c r="J206" i="5"/>
  <c r="BK169" i="5"/>
  <c r="J146" i="5"/>
  <c r="J146" i="4"/>
  <c r="J120" i="4"/>
  <c r="BK142" i="3"/>
  <c r="BK118" i="3"/>
  <c r="J178" i="5"/>
  <c r="J145" i="5"/>
  <c r="J116" i="5"/>
  <c r="BK92" i="5"/>
  <c r="J158" i="4"/>
  <c r="BK125" i="4"/>
  <c r="J105" i="4"/>
  <c r="BK140" i="3"/>
  <c r="J125" i="3"/>
  <c r="J186" i="2"/>
  <c r="BK124" i="2"/>
  <c r="BK202" i="5"/>
  <c r="BK138" i="5"/>
  <c r="J111" i="5"/>
  <c r="J178" i="4"/>
  <c r="BK158" i="4"/>
  <c r="J129" i="4"/>
  <c r="BK108" i="4"/>
  <c r="BK179" i="3"/>
  <c r="BK126" i="3"/>
  <c r="BK112" i="3"/>
  <c r="BK183" i="2"/>
  <c r="J158" i="2"/>
  <c r="BK120" i="2"/>
  <c r="BK172" i="5"/>
  <c r="BK131" i="4"/>
  <c r="J99" i="4"/>
  <c r="J154" i="2"/>
  <c r="J134" i="5"/>
  <c r="J136" i="4"/>
  <c r="BK95" i="4"/>
  <c r="J173" i="3"/>
  <c r="J156" i="2"/>
  <c r="BK135" i="2"/>
  <c r="J103" i="2"/>
  <c r="J129" i="5"/>
  <c r="J184" i="4"/>
  <c r="J108" i="4"/>
  <c r="BK151" i="2"/>
  <c r="BK95" i="2"/>
  <c r="J144" i="4"/>
  <c r="BK166" i="3"/>
  <c r="BK131" i="2"/>
  <c r="BK92" i="2"/>
  <c r="J169" i="3"/>
  <c r="BK180" i="4"/>
  <c r="J133" i="4"/>
  <c r="BK128" i="3"/>
  <c r="BK107" i="2"/>
  <c r="J91" i="6"/>
  <c r="BK233" i="5"/>
  <c r="J202" i="5"/>
  <c r="J167" i="5"/>
  <c r="BK140" i="5"/>
  <c r="BK111" i="5"/>
  <c r="J183" i="4"/>
  <c r="BK167" i="4"/>
  <c r="J141" i="4"/>
  <c r="J186" i="3"/>
  <c r="J166" i="3"/>
  <c r="BK156" i="3"/>
  <c r="J141" i="2"/>
  <c r="J150" i="5"/>
  <c r="BK182" i="3"/>
  <c r="J168" i="2"/>
  <c r="J208" i="5"/>
  <c r="J98" i="5"/>
  <c r="BK158" i="3"/>
  <c r="J131" i="3"/>
  <c r="BK110" i="3"/>
  <c r="BK190" i="2"/>
  <c r="BK158" i="2"/>
  <c r="BK119" i="2"/>
  <c r="BK232" i="5"/>
  <c r="BK219" i="5"/>
  <c r="BK185" i="5"/>
  <c r="J152" i="5"/>
  <c r="BK161" i="4"/>
  <c r="BK118" i="4"/>
  <c r="BK150" i="3"/>
  <c r="BK131" i="3"/>
  <c r="BK143" i="2"/>
  <c r="BK149" i="5"/>
  <c r="J140" i="5"/>
  <c r="BK181" i="4"/>
  <c r="J155" i="4"/>
  <c r="BK120" i="4"/>
  <c r="BK103" i="4"/>
  <c r="J135" i="3"/>
  <c r="J99" i="3"/>
  <c r="BK140" i="2"/>
  <c r="BK170" i="5"/>
  <c r="BK124" i="5"/>
  <c r="J186" i="4"/>
  <c r="J152" i="4"/>
  <c r="BK132" i="4"/>
  <c r="BK119" i="4"/>
  <c r="J184" i="3"/>
  <c r="J134" i="3"/>
  <c r="J119" i="3"/>
  <c r="J107" i="3"/>
  <c r="J162" i="2"/>
  <c r="BK176" i="5"/>
  <c r="BK146" i="4"/>
  <c r="J175" i="3"/>
  <c r="BK116" i="2"/>
  <c r="J121" i="5"/>
  <c r="J119" i="4"/>
  <c r="BK109" i="2"/>
  <c r="BK172" i="3"/>
  <c r="BK168" i="2"/>
  <c r="J100" i="4"/>
  <c r="BK107" i="3"/>
  <c r="BK136" i="2"/>
  <c r="J87" i="6"/>
  <c r="BK225" i="5"/>
  <c r="J170" i="5"/>
  <c r="J102" i="3"/>
  <c r="J100" i="2"/>
  <c r="J163" i="3"/>
  <c r="J191" i="5"/>
  <c r="BK133" i="4"/>
  <c r="BK135" i="3"/>
  <c r="J106" i="3"/>
  <c r="BK160" i="2"/>
  <c r="J120" i="2"/>
  <c r="J222" i="5"/>
  <c r="J161" i="5"/>
  <c r="J132" i="4"/>
  <c r="BK92" i="4"/>
  <c r="J152" i="2"/>
  <c r="BK147" i="5"/>
  <c r="BK103" i="5"/>
  <c r="BK118" i="2"/>
  <c r="BK144" i="5"/>
  <c r="BK95" i="5"/>
  <c r="J143" i="4"/>
  <c r="BK113" i="4"/>
  <c r="J172" i="3"/>
  <c r="J121" i="3"/>
  <c r="J165" i="2"/>
  <c r="J188" i="5"/>
  <c r="BK135" i="4"/>
  <c r="J191" i="2"/>
  <c r="BK178" i="5"/>
  <c r="J113" i="4"/>
  <c r="BK179" i="2"/>
  <c r="BK112" i="2"/>
  <c r="J100" i="5"/>
  <c r="BK126" i="4"/>
  <c r="BK160" i="3"/>
  <c r="BK105" i="2"/>
  <c r="BK125" i="3"/>
  <c r="BK99" i="2"/>
  <c r="J170" i="3"/>
  <c r="BK236" i="5"/>
  <c r="BK191" i="5"/>
  <c r="BK136" i="5"/>
  <c r="BK90" i="5"/>
  <c r="BK162" i="4"/>
  <c r="BK175" i="3"/>
  <c r="BK151" i="3"/>
  <c r="J130" i="2"/>
  <c r="BK174" i="4"/>
  <c r="J128" i="2"/>
  <c r="BK154" i="5"/>
  <c r="J107" i="4"/>
  <c r="J122" i="3"/>
  <c r="BK181" i="2"/>
  <c r="BK127" i="2"/>
  <c r="J236" i="5"/>
  <c r="BK197" i="5"/>
  <c r="BK145" i="5"/>
  <c r="J125" i="4"/>
  <c r="J182" i="3"/>
  <c r="BK108" i="3"/>
  <c r="J154" i="5"/>
  <c r="J131" i="5"/>
  <c r="BK141" i="4"/>
  <c r="J111" i="4"/>
  <c r="J151" i="3"/>
  <c r="J126" i="3"/>
  <c r="J177" i="2"/>
  <c r="BK180" i="5"/>
  <c r="BK119" i="5"/>
  <c r="J167" i="4"/>
  <c r="J131" i="4"/>
  <c r="BK181" i="3"/>
  <c r="BK130" i="3"/>
  <c r="BK97" i="3"/>
  <c r="J112" i="2"/>
  <c r="J128" i="4"/>
  <c r="J132" i="2"/>
  <c r="BK176" i="4"/>
  <c r="J92" i="4"/>
  <c r="BK153" i="2"/>
  <c r="BK90" i="2"/>
  <c r="BK183" i="4"/>
  <c r="J142" i="3"/>
  <c r="J98" i="2"/>
  <c r="J188" i="3"/>
  <c r="J98" i="3"/>
  <c r="BK152" i="4"/>
  <c r="J135" i="2"/>
  <c r="BK149" i="2"/>
  <c r="BK91" i="6"/>
  <c r="BK227" i="5"/>
  <c r="BK216" i="5"/>
  <c r="J174" i="5"/>
  <c r="BK158" i="5"/>
  <c r="J127" i="5"/>
  <c r="BK186" i="4"/>
  <c r="BK171" i="4"/>
  <c r="BK129" i="4"/>
  <c r="J181" i="3"/>
  <c r="J160" i="3"/>
  <c r="J97" i="3"/>
  <c r="BK134" i="2"/>
  <c r="BK208" i="5"/>
  <c r="J180" i="4"/>
  <c r="BK171" i="2"/>
  <c r="J197" i="5"/>
  <c r="BK118" i="5"/>
  <c r="BK186" i="3"/>
  <c r="J137" i="3"/>
  <c r="BK129" i="3"/>
  <c r="BK102" i="3"/>
  <c r="BK186" i="2"/>
  <c r="BK154" i="2"/>
  <c r="J126" i="2"/>
  <c r="J227" i="5"/>
  <c r="BK212" i="5"/>
  <c r="J172" i="5"/>
  <c r="BK151" i="5"/>
  <c r="J181" i="4"/>
  <c r="J130" i="4"/>
  <c r="J103" i="4"/>
  <c r="J144" i="3"/>
  <c r="J188" i="2"/>
  <c r="J158" i="5"/>
  <c r="J144" i="5"/>
  <c r="J106" i="5"/>
  <c r="J161" i="4"/>
  <c r="BK130" i="4"/>
  <c r="BK109" i="4"/>
  <c r="BK122" i="3"/>
  <c r="J160" i="2"/>
  <c r="J119" i="2"/>
  <c r="BK183" i="5"/>
  <c r="BK142" i="5"/>
  <c r="BK114" i="5"/>
  <c r="J174" i="4"/>
  <c r="BK142" i="4"/>
  <c r="BK128" i="4"/>
  <c r="J90" i="4"/>
  <c r="BK137" i="3"/>
  <c r="BK124" i="3"/>
  <c r="BK111" i="3"/>
  <c r="J181" i="2"/>
  <c r="J138" i="2"/>
  <c r="BK200" i="5"/>
  <c r="BK121" i="5"/>
  <c r="J122" i="4"/>
  <c r="J179" i="2"/>
  <c r="BK194" i="5"/>
  <c r="J124" i="3"/>
  <c r="J113" i="2"/>
  <c r="BK90" i="4"/>
  <c r="J184" i="2"/>
  <c r="J134" i="4"/>
  <c r="J171" i="2"/>
  <c r="J116" i="2"/>
  <c r="J86" i="6"/>
  <c r="BK206" i="5"/>
  <c r="BK146" i="5"/>
  <c r="J95" i="5"/>
  <c r="J165" i="4"/>
  <c r="BK170" i="3"/>
  <c r="J152" i="3"/>
  <c r="J133" i="2"/>
  <c r="J112" i="4"/>
  <c r="J210" i="5"/>
  <c r="J150" i="4"/>
  <c r="BK133" i="3"/>
  <c r="BK91" i="3"/>
  <c r="J146" i="2"/>
  <c r="J109" i="2"/>
  <c r="J214" i="5"/>
  <c r="BK167" i="5"/>
  <c r="BK143" i="5"/>
  <c r="BK111" i="4"/>
  <c r="J140" i="3"/>
  <c r="J129" i="2"/>
  <c r="J119" i="5"/>
  <c r="J176" i="4"/>
  <c r="J118" i="4"/>
  <c r="J158" i="3"/>
  <c r="BK115" i="3"/>
  <c r="BK152" i="2"/>
  <c r="J200" i="5"/>
  <c r="BK127" i="5"/>
  <c r="J164" i="4"/>
  <c r="J123" i="4"/>
  <c r="BK134" i="3"/>
  <c r="BK117" i="3"/>
  <c r="J91" i="3"/>
  <c r="BK130" i="2"/>
  <c r="J164" i="5"/>
  <c r="J190" i="2"/>
  <c r="J124" i="5"/>
  <c r="BK99" i="4"/>
  <c r="BK165" i="2"/>
  <c r="J127" i="2"/>
  <c r="J103" i="5"/>
  <c r="BK122" i="4"/>
  <c r="J183" i="2"/>
  <c r="BK150" i="4"/>
  <c r="J112" i="3"/>
  <c r="J90" i="2"/>
  <c r="J135" i="4"/>
  <c r="BK156" i="2"/>
  <c r="J105" i="2"/>
  <c r="J89" i="6"/>
  <c r="BK210" i="5"/>
  <c r="BK174" i="2"/>
  <c r="BK204" i="5"/>
  <c r="BK175" i="2"/>
  <c r="J143" i="5"/>
  <c r="BK189" i="3"/>
  <c r="J130" i="3"/>
  <c r="BK89" i="3"/>
  <c r="BK138" i="2"/>
  <c r="BK113" i="2"/>
  <c r="J225" i="5"/>
  <c r="J156" i="5"/>
  <c r="BK134" i="4"/>
  <c r="J109" i="4"/>
  <c r="BK119" i="3"/>
  <c r="J185" i="5"/>
  <c r="J142" i="5"/>
  <c r="BK164" i="4"/>
  <c r="BK123" i="4"/>
  <c r="J148" i="3"/>
  <c r="J118" i="3"/>
  <c r="BK184" i="2"/>
  <c r="J95" i="2"/>
  <c r="BK129" i="5"/>
  <c r="BK188" i="4"/>
  <c r="J138" i="4"/>
  <c r="J95" i="4"/>
  <c r="J132" i="3"/>
  <c r="BK104" i="3"/>
  <c r="BK133" i="2"/>
  <c r="J138" i="5"/>
  <c r="J149" i="3"/>
  <c r="BK103" i="2"/>
  <c r="BK173" i="4"/>
  <c r="BK188" i="3"/>
  <c r="BK146" i="2"/>
  <c r="BK98" i="2"/>
  <c r="BK178" i="4"/>
  <c r="J89" i="3"/>
  <c r="J92" i="2"/>
  <c r="J108" i="3"/>
  <c r="J169" i="4"/>
  <c r="BK136" i="4"/>
  <c r="BK177" i="3"/>
  <c r="BK141" i="2"/>
  <c r="BK86" i="6"/>
  <c r="BK214" i="5"/>
  <c r="BK164" i="5"/>
  <c r="BK108" i="5"/>
  <c r="BK169" i="4"/>
  <c r="J126" i="4"/>
  <c r="BK127" i="3"/>
  <c r="J99" i="2"/>
  <c r="J115" i="3"/>
  <c r="J204" i="5"/>
  <c r="BK100" i="5"/>
  <c r="J156" i="3"/>
  <c r="BK121" i="3"/>
  <c r="BK188" i="2"/>
  <c r="J136" i="2"/>
  <c r="J233" i="5"/>
  <c r="J154" i="3"/>
  <c r="J104" i="3"/>
  <c r="BK123" i="2"/>
  <c r="J169" i="5"/>
  <c r="J90" i="5"/>
  <c r="J148" i="4"/>
  <c r="J98" i="4"/>
  <c r="J133" i="3"/>
  <c r="J110" i="3"/>
  <c r="J131" i="2"/>
  <c r="BK174" i="5"/>
  <c r="BK100" i="4"/>
  <c r="J151" i="5"/>
  <c r="BK98" i="4"/>
  <c r="J175" i="2"/>
  <c r="BK128" i="2"/>
  <c r="BK100" i="2"/>
  <c r="BK98" i="5"/>
  <c r="J116" i="4"/>
  <c r="BK172" i="2"/>
  <c r="J114" i="5"/>
  <c r="J111" i="3"/>
  <c r="BK165" i="4"/>
  <c r="BK138" i="4"/>
  <c r="BK152" i="3"/>
  <c r="BK132" i="2"/>
  <c r="BK87" i="6"/>
  <c r="J232" i="5"/>
  <c r="BK222" i="5"/>
  <c r="BK188" i="5"/>
  <c r="J149" i="5"/>
  <c r="J118" i="5"/>
  <c r="J188" i="4"/>
  <c r="J171" i="4"/>
  <c r="BK143" i="4"/>
  <c r="J179" i="3"/>
  <c r="BK163" i="3"/>
  <c r="BK154" i="3"/>
  <c r="J151" i="2"/>
  <c r="J183" i="5"/>
  <c r="BK184" i="3"/>
  <c r="BK106" i="3"/>
  <c r="J118" i="2"/>
  <c r="J108" i="5"/>
  <c r="J177" i="3"/>
  <c r="BK132" i="3"/>
  <c r="J117" i="3"/>
  <c r="BK191" i="2"/>
  <c r="J140" i="2"/>
  <c r="J124" i="2"/>
  <c r="J107" i="2"/>
  <c r="J216" i="5"/>
  <c r="J176" i="5"/>
  <c r="J147" i="5"/>
  <c r="J162" i="4"/>
  <c r="BK105" i="4"/>
  <c r="BK148" i="3"/>
  <c r="J129" i="3"/>
  <c r="BK177" i="2"/>
  <c r="BK156" i="5"/>
  <c r="J136" i="5"/>
  <c r="BK184" i="4"/>
  <c r="BK148" i="4"/>
  <c r="BK112" i="4"/>
  <c r="BK144" i="3"/>
  <c r="J128" i="3"/>
  <c r="BK98" i="3"/>
  <c r="BK126" i="2"/>
  <c r="J194" i="5"/>
  <c r="BK161" i="5"/>
  <c r="BK116" i="5"/>
  <c r="J111" i="2"/>
  <c r="J92" i="5"/>
  <c r="BK116" i="4"/>
  <c r="J189" i="3"/>
  <c r="J174" i="2"/>
  <c r="J143" i="2"/>
  <c r="J108" i="2"/>
  <c r="AS54" i="1"/>
  <c r="J138" i="3"/>
  <c r="J149" i="2"/>
  <c r="BK155" i="4"/>
  <c r="J142" i="4"/>
  <c r="BK99" i="3"/>
  <c r="BK108" i="2"/>
  <c r="BK173" i="3"/>
  <c r="J153" i="2"/>
  <c r="BK107" i="4"/>
  <c r="BK94" i="3"/>
  <c r="BK129" i="2"/>
  <c r="BK122" i="2" l="1"/>
  <c r="J122" i="2"/>
  <c r="J64" i="2" s="1"/>
  <c r="R148" i="2"/>
  <c r="R88" i="3"/>
  <c r="P136" i="3"/>
  <c r="P147" i="3"/>
  <c r="BK89" i="4"/>
  <c r="R151" i="4"/>
  <c r="T115" i="2"/>
  <c r="T137" i="2"/>
  <c r="T114" i="3"/>
  <c r="T136" i="3"/>
  <c r="BK114" i="3"/>
  <c r="J114" i="3"/>
  <c r="J62" i="3"/>
  <c r="R147" i="3"/>
  <c r="R122" i="2"/>
  <c r="T148" i="2"/>
  <c r="P115" i="4"/>
  <c r="BK115" i="2"/>
  <c r="J115" i="2"/>
  <c r="J62" i="2"/>
  <c r="BK88" i="3"/>
  <c r="J88" i="3" s="1"/>
  <c r="J61" i="3" s="1"/>
  <c r="P114" i="3"/>
  <c r="T159" i="3"/>
  <c r="T115" i="4"/>
  <c r="T151" i="4"/>
  <c r="P89" i="2"/>
  <c r="R137" i="2"/>
  <c r="R88" i="2" s="1"/>
  <c r="R87" i="2" s="1"/>
  <c r="R120" i="3"/>
  <c r="T147" i="3"/>
  <c r="P121" i="4"/>
  <c r="T182" i="4"/>
  <c r="P115" i="2"/>
  <c r="P137" i="2"/>
  <c r="R161" i="2"/>
  <c r="T88" i="3"/>
  <c r="BK136" i="3"/>
  <c r="J136" i="3"/>
  <c r="J64" i="3" s="1"/>
  <c r="BK159" i="3"/>
  <c r="J159" i="3" s="1"/>
  <c r="J66" i="3" s="1"/>
  <c r="T89" i="4"/>
  <c r="T121" i="4"/>
  <c r="R140" i="4"/>
  <c r="R182" i="4"/>
  <c r="BK89" i="2"/>
  <c r="J89" i="2"/>
  <c r="J61" i="2" s="1"/>
  <c r="R115" i="2"/>
  <c r="T161" i="2"/>
  <c r="P120" i="3"/>
  <c r="BK115" i="4"/>
  <c r="J115" i="4"/>
  <c r="J62" i="4" s="1"/>
  <c r="R115" i="4"/>
  <c r="P151" i="4"/>
  <c r="T122" i="2"/>
  <c r="P148" i="2"/>
  <c r="BK120" i="3"/>
  <c r="J120" i="3" s="1"/>
  <c r="J63" i="3" s="1"/>
  <c r="R159" i="3"/>
  <c r="P89" i="4"/>
  <c r="BK121" i="4"/>
  <c r="J121" i="4"/>
  <c r="J63" i="4"/>
  <c r="P140" i="4"/>
  <c r="P182" i="4"/>
  <c r="P89" i="5"/>
  <c r="R89" i="2"/>
  <c r="BK137" i="2"/>
  <c r="J137" i="2"/>
  <c r="J65" i="2"/>
  <c r="P161" i="2"/>
  <c r="R114" i="3"/>
  <c r="P159" i="3"/>
  <c r="BK140" i="4"/>
  <c r="J140" i="4" s="1"/>
  <c r="J65" i="4" s="1"/>
  <c r="R89" i="5"/>
  <c r="P122" i="2"/>
  <c r="BK148" i="2"/>
  <c r="J148" i="2"/>
  <c r="J66" i="2" s="1"/>
  <c r="T120" i="3"/>
  <c r="BK147" i="3"/>
  <c r="J147" i="3"/>
  <c r="J65" i="3"/>
  <c r="BK151" i="4"/>
  <c r="J151" i="4" s="1"/>
  <c r="J66" i="4" s="1"/>
  <c r="T123" i="5"/>
  <c r="T89" i="2"/>
  <c r="T88" i="2" s="1"/>
  <c r="T87" i="2" s="1"/>
  <c r="BK161" i="2"/>
  <c r="J161" i="2"/>
  <c r="J67" i="2" s="1"/>
  <c r="P88" i="3"/>
  <c r="P87" i="3" s="1"/>
  <c r="P86" i="3" s="1"/>
  <c r="AU56" i="1" s="1"/>
  <c r="R136" i="3"/>
  <c r="R89" i="4"/>
  <c r="R121" i="4"/>
  <c r="T140" i="4"/>
  <c r="BK182" i="4"/>
  <c r="J182" i="4" s="1"/>
  <c r="J67" i="4" s="1"/>
  <c r="BK89" i="5"/>
  <c r="J89" i="5"/>
  <c r="J61" i="5"/>
  <c r="T89" i="5"/>
  <c r="BK123" i="5"/>
  <c r="J123" i="5"/>
  <c r="J62" i="5" s="1"/>
  <c r="P123" i="5"/>
  <c r="R123" i="5"/>
  <c r="BK133" i="5"/>
  <c r="J133" i="5"/>
  <c r="J63" i="5"/>
  <c r="P133" i="5"/>
  <c r="R133" i="5"/>
  <c r="T133" i="5"/>
  <c r="BK153" i="5"/>
  <c r="J153" i="5" s="1"/>
  <c r="J64" i="5" s="1"/>
  <c r="P153" i="5"/>
  <c r="R153" i="5"/>
  <c r="T153" i="5"/>
  <c r="BK166" i="5"/>
  <c r="J166" i="5" s="1"/>
  <c r="J65" i="5" s="1"/>
  <c r="P166" i="5"/>
  <c r="R166" i="5"/>
  <c r="T166" i="5"/>
  <c r="BK190" i="5"/>
  <c r="J190" i="5" s="1"/>
  <c r="J66" i="5" s="1"/>
  <c r="P190" i="5"/>
  <c r="R190" i="5"/>
  <c r="T190" i="5"/>
  <c r="BK229" i="5"/>
  <c r="J229" i="5"/>
  <c r="J67" i="5"/>
  <c r="P229" i="5"/>
  <c r="R229" i="5"/>
  <c r="T229" i="5"/>
  <c r="BK85" i="6"/>
  <c r="J85" i="6"/>
  <c r="J62" i="6"/>
  <c r="P85" i="6"/>
  <c r="P84" i="6"/>
  <c r="P82" i="6" s="1"/>
  <c r="AU59" i="1" s="1"/>
  <c r="R85" i="6"/>
  <c r="R84" i="6"/>
  <c r="R82" i="6" s="1"/>
  <c r="T85" i="6"/>
  <c r="T84" i="6"/>
  <c r="T82" i="6"/>
  <c r="F84" i="2"/>
  <c r="BE120" i="2"/>
  <c r="BE158" i="2"/>
  <c r="BE162" i="2"/>
  <c r="J80" i="3"/>
  <c r="BE97" i="3"/>
  <c r="BE112" i="3"/>
  <c r="BE118" i="3"/>
  <c r="BE130" i="3"/>
  <c r="BE137" i="3"/>
  <c r="BE138" i="3"/>
  <c r="BE186" i="3"/>
  <c r="BE188" i="3"/>
  <c r="J84" i="4"/>
  <c r="BE128" i="4"/>
  <c r="BE95" i="5"/>
  <c r="BE106" i="5"/>
  <c r="J52" i="2"/>
  <c r="BE132" i="2"/>
  <c r="BE136" i="2"/>
  <c r="BE91" i="3"/>
  <c r="BE175" i="3"/>
  <c r="F55" i="4"/>
  <c r="BE92" i="4"/>
  <c r="BE99" i="4"/>
  <c r="BE120" i="4"/>
  <c r="BE122" i="4"/>
  <c r="BE131" i="4"/>
  <c r="BE134" i="4"/>
  <c r="BE141" i="4"/>
  <c r="BE158" i="4"/>
  <c r="BE95" i="2"/>
  <c r="BE119" i="2"/>
  <c r="BE133" i="2"/>
  <c r="BE106" i="3"/>
  <c r="BE126" i="3"/>
  <c r="BE149" i="3"/>
  <c r="BE150" i="3"/>
  <c r="BE158" i="3"/>
  <c r="BE173" i="3"/>
  <c r="BE112" i="4"/>
  <c r="BE136" i="4"/>
  <c r="BE146" i="4"/>
  <c r="BE164" i="4"/>
  <c r="BE169" i="4"/>
  <c r="BE173" i="4"/>
  <c r="J84" i="2"/>
  <c r="BE99" i="2"/>
  <c r="BE107" i="2"/>
  <c r="BE118" i="2"/>
  <c r="BE143" i="2"/>
  <c r="BE168" i="2"/>
  <c r="BE151" i="3"/>
  <c r="BE152" i="3"/>
  <c r="BE95" i="4"/>
  <c r="BE114" i="5"/>
  <c r="BE119" i="5"/>
  <c r="BE109" i="2"/>
  <c r="BE126" i="2"/>
  <c r="BE172" i="2"/>
  <c r="BE186" i="2"/>
  <c r="BE142" i="3"/>
  <c r="BE177" i="3"/>
  <c r="BE105" i="4"/>
  <c r="BE132" i="4"/>
  <c r="BE161" i="4"/>
  <c r="BE165" i="4"/>
  <c r="E48" i="5"/>
  <c r="BE111" i="5"/>
  <c r="BE138" i="5"/>
  <c r="BE144" i="5"/>
  <c r="BE180" i="5"/>
  <c r="BE102" i="3"/>
  <c r="BE135" i="3"/>
  <c r="BE140" i="3"/>
  <c r="BE156" i="3"/>
  <c r="BE163" i="3"/>
  <c r="BE169" i="3"/>
  <c r="BE181" i="3"/>
  <c r="J52" i="4"/>
  <c r="BE142" i="4"/>
  <c r="BE148" i="4"/>
  <c r="BE176" i="4"/>
  <c r="F84" i="5"/>
  <c r="BE92" i="5"/>
  <c r="BE103" i="5"/>
  <c r="BE108" i="5"/>
  <c r="BE118" i="5"/>
  <c r="BE129" i="5"/>
  <c r="BE134" i="5"/>
  <c r="BE147" i="5"/>
  <c r="BE167" i="5"/>
  <c r="BE178" i="5"/>
  <c r="BE135" i="2"/>
  <c r="BE140" i="2"/>
  <c r="BE149" i="2"/>
  <c r="BE151" i="2"/>
  <c r="BE156" i="2"/>
  <c r="BE160" i="2"/>
  <c r="BE171" i="2"/>
  <c r="BE177" i="2"/>
  <c r="J55" i="3"/>
  <c r="J82" i="3"/>
  <c r="BE94" i="3"/>
  <c r="BE99" i="3"/>
  <c r="BE119" i="3"/>
  <c r="BE125" i="3"/>
  <c r="BE127" i="3"/>
  <c r="BE133" i="3"/>
  <c r="BE148" i="3"/>
  <c r="BE172" i="3"/>
  <c r="BE103" i="4"/>
  <c r="BE109" i="4"/>
  <c r="BE118" i="4"/>
  <c r="BE125" i="4"/>
  <c r="BE135" i="4"/>
  <c r="BE144" i="4"/>
  <c r="BE183" i="4"/>
  <c r="BE184" i="4"/>
  <c r="BE186" i="4"/>
  <c r="J55" i="5"/>
  <c r="BE121" i="5"/>
  <c r="BE136" i="5"/>
  <c r="BE152" i="5"/>
  <c r="BE158" i="5"/>
  <c r="BE191" i="5"/>
  <c r="J54" i="2"/>
  <c r="BE116" i="2"/>
  <c r="BE127" i="2"/>
  <c r="BE129" i="2"/>
  <c r="BE130" i="2"/>
  <c r="BE131" i="2"/>
  <c r="BE146" i="2"/>
  <c r="BE154" i="2"/>
  <c r="BE174" i="2"/>
  <c r="BE179" i="2"/>
  <c r="F55" i="3"/>
  <c r="BE129" i="3"/>
  <c r="BE184" i="3"/>
  <c r="BE100" i="4"/>
  <c r="BE111" i="4"/>
  <c r="BE129" i="4"/>
  <c r="BE150" i="4"/>
  <c r="BE152" i="4"/>
  <c r="BE162" i="4"/>
  <c r="BE167" i="4"/>
  <c r="BE178" i="4"/>
  <c r="BE180" i="4"/>
  <c r="J54" i="5"/>
  <c r="BE90" i="5"/>
  <c r="BE100" i="5"/>
  <c r="BE142" i="5"/>
  <c r="BE143" i="5"/>
  <c r="BE150" i="5"/>
  <c r="BE174" i="5"/>
  <c r="BE90" i="2"/>
  <c r="BE92" i="2"/>
  <c r="BE98" i="2"/>
  <c r="BE165" i="2"/>
  <c r="BE183" i="2"/>
  <c r="BE188" i="2"/>
  <c r="BE190" i="2"/>
  <c r="E76" i="3"/>
  <c r="BE110" i="3"/>
  <c r="BE121" i="3"/>
  <c r="E48" i="4"/>
  <c r="J54" i="4"/>
  <c r="BE98" i="4"/>
  <c r="BE107" i="4"/>
  <c r="BE116" i="4"/>
  <c r="BE127" i="4"/>
  <c r="BE133" i="4"/>
  <c r="BE155" i="4"/>
  <c r="BE171" i="4"/>
  <c r="BK137" i="4"/>
  <c r="J137" i="4"/>
  <c r="J64" i="4" s="1"/>
  <c r="BE140" i="5"/>
  <c r="BE200" i="5"/>
  <c r="BE204" i="5"/>
  <c r="BE216" i="5"/>
  <c r="BE225" i="5"/>
  <c r="BE227" i="5"/>
  <c r="BE236" i="5"/>
  <c r="BE108" i="2"/>
  <c r="BE112" i="2"/>
  <c r="BE152" i="2"/>
  <c r="BE153" i="2"/>
  <c r="BE175" i="2"/>
  <c r="BE184" i="2"/>
  <c r="BE191" i="2"/>
  <c r="BE111" i="3"/>
  <c r="BE115" i="3"/>
  <c r="BE124" i="3"/>
  <c r="BE131" i="3"/>
  <c r="BE132" i="3"/>
  <c r="BE134" i="3"/>
  <c r="BE160" i="3"/>
  <c r="BE166" i="3"/>
  <c r="BE170" i="3"/>
  <c r="BE189" i="3"/>
  <c r="BE90" i="4"/>
  <c r="BE108" i="4"/>
  <c r="BE119" i="4"/>
  <c r="BE130" i="4"/>
  <c r="BE143" i="4"/>
  <c r="BE127" i="5"/>
  <c r="BE146" i="5"/>
  <c r="BE164" i="5"/>
  <c r="BE170" i="5"/>
  <c r="BE183" i="5"/>
  <c r="BE202" i="5"/>
  <c r="E77" i="2"/>
  <c r="BE100" i="2"/>
  <c r="BE105" i="2"/>
  <c r="BE111" i="2"/>
  <c r="BE134" i="2"/>
  <c r="BE141" i="2"/>
  <c r="BE181" i="2"/>
  <c r="BE108" i="3"/>
  <c r="BE117" i="3"/>
  <c r="BE122" i="3"/>
  <c r="BE128" i="3"/>
  <c r="BE154" i="3"/>
  <c r="BE179" i="3"/>
  <c r="BE113" i="4"/>
  <c r="BE126" i="4"/>
  <c r="BE138" i="4"/>
  <c r="J52" i="5"/>
  <c r="BE98" i="5"/>
  <c r="BE145" i="5"/>
  <c r="BE151" i="5"/>
  <c r="BE172" i="5"/>
  <c r="BE185" i="5"/>
  <c r="BE188" i="5"/>
  <c r="BE194" i="5"/>
  <c r="BE206" i="5"/>
  <c r="BE103" i="2"/>
  <c r="BE113" i="2"/>
  <c r="BE123" i="2"/>
  <c r="BE124" i="2"/>
  <c r="BE128" i="2"/>
  <c r="BE138" i="2"/>
  <c r="BE89" i="3"/>
  <c r="BE98" i="3"/>
  <c r="BE104" i="3"/>
  <c r="BE107" i="3"/>
  <c r="BE144" i="3"/>
  <c r="BE182" i="3"/>
  <c r="BE123" i="4"/>
  <c r="BE174" i="4"/>
  <c r="BE181" i="4"/>
  <c r="BE188" i="4"/>
  <c r="BE116" i="5"/>
  <c r="BE124" i="5"/>
  <c r="BE131" i="5"/>
  <c r="BE149" i="5"/>
  <c r="BE154" i="5"/>
  <c r="BE156" i="5"/>
  <c r="BE161" i="5"/>
  <c r="BE169" i="5"/>
  <c r="BE176" i="5"/>
  <c r="BE197" i="5"/>
  <c r="BE208" i="5"/>
  <c r="BE210" i="5"/>
  <c r="BE212" i="5"/>
  <c r="BE214" i="5"/>
  <c r="BE219" i="5"/>
  <c r="BE222" i="5"/>
  <c r="BE230" i="5"/>
  <c r="BE232" i="5"/>
  <c r="BE233" i="5"/>
  <c r="E48" i="6"/>
  <c r="J52" i="6"/>
  <c r="J54" i="6"/>
  <c r="F55" i="6"/>
  <c r="J55" i="6"/>
  <c r="BE86" i="6"/>
  <c r="BE87" i="6"/>
  <c r="BE89" i="6"/>
  <c r="BE91" i="6"/>
  <c r="F35" i="5"/>
  <c r="BB58" i="1"/>
  <c r="F36" i="3"/>
  <c r="BC56" i="1"/>
  <c r="F34" i="4"/>
  <c r="BA57" i="1"/>
  <c r="F34" i="2"/>
  <c r="BA55" i="1" s="1"/>
  <c r="F37" i="6"/>
  <c r="BD59" i="1"/>
  <c r="F34" i="3"/>
  <c r="BA56" i="1"/>
  <c r="J34" i="5"/>
  <c r="AW58" i="1"/>
  <c r="F36" i="2"/>
  <c r="BC55" i="1" s="1"/>
  <c r="F36" i="4"/>
  <c r="BC57" i="1" s="1"/>
  <c r="F37" i="4"/>
  <c r="BD57" i="1"/>
  <c r="F34" i="5"/>
  <c r="BA58" i="1"/>
  <c r="F35" i="2"/>
  <c r="BB55" i="1" s="1"/>
  <c r="J34" i="2"/>
  <c r="AW55" i="1" s="1"/>
  <c r="F37" i="5"/>
  <c r="BD58" i="1"/>
  <c r="F34" i="6"/>
  <c r="BA59" i="1"/>
  <c r="J34" i="3"/>
  <c r="AW56" i="1" s="1"/>
  <c r="J34" i="4"/>
  <c r="AW57" i="1" s="1"/>
  <c r="F35" i="6"/>
  <c r="BB59" i="1"/>
  <c r="F37" i="3"/>
  <c r="BD56" i="1"/>
  <c r="F36" i="6"/>
  <c r="BC59" i="1" s="1"/>
  <c r="F37" i="2"/>
  <c r="BD55" i="1" s="1"/>
  <c r="F35" i="4"/>
  <c r="BB57" i="1"/>
  <c r="J34" i="6"/>
  <c r="AW59" i="1"/>
  <c r="F35" i="3"/>
  <c r="BB56" i="1" s="1"/>
  <c r="F36" i="5"/>
  <c r="BC58" i="1" s="1"/>
  <c r="P88" i="5" l="1"/>
  <c r="P87" i="5" s="1"/>
  <c r="AU58" i="1" s="1"/>
  <c r="T88" i="5"/>
  <c r="T87" i="5" s="1"/>
  <c r="R88" i="4"/>
  <c r="R87" i="4"/>
  <c r="P88" i="4"/>
  <c r="P87" i="4" s="1"/>
  <c r="AU57" i="1" s="1"/>
  <c r="T88" i="4"/>
  <c r="T87" i="4" s="1"/>
  <c r="P88" i="2"/>
  <c r="P87" i="2"/>
  <c r="AU55" i="1"/>
  <c r="T87" i="3"/>
  <c r="T86" i="3" s="1"/>
  <c r="R88" i="5"/>
  <c r="R87" i="5"/>
  <c r="BK88" i="4"/>
  <c r="BK87" i="4" s="1"/>
  <c r="J87" i="4" s="1"/>
  <c r="J59" i="4" s="1"/>
  <c r="R87" i="3"/>
  <c r="R86" i="3" s="1"/>
  <c r="BK87" i="3"/>
  <c r="J87" i="3"/>
  <c r="J60" i="3" s="1"/>
  <c r="BK88" i="2"/>
  <c r="J88" i="2"/>
  <c r="J60" i="2"/>
  <c r="J89" i="4"/>
  <c r="J61" i="4" s="1"/>
  <c r="BK88" i="5"/>
  <c r="J88" i="5"/>
  <c r="J60" i="5" s="1"/>
  <c r="BK84" i="6"/>
  <c r="J84" i="6"/>
  <c r="J61" i="6"/>
  <c r="J33" i="6"/>
  <c r="AV59" i="1" s="1"/>
  <c r="AT59" i="1" s="1"/>
  <c r="BB54" i="1"/>
  <c r="W31" i="1" s="1"/>
  <c r="J33" i="2"/>
  <c r="AV55" i="1"/>
  <c r="AT55" i="1"/>
  <c r="BC54" i="1"/>
  <c r="AY54" i="1" s="1"/>
  <c r="F33" i="3"/>
  <c r="AZ56" i="1"/>
  <c r="BA54" i="1"/>
  <c r="W30" i="1" s="1"/>
  <c r="J33" i="3"/>
  <c r="AV56" i="1"/>
  <c r="AT56" i="1"/>
  <c r="F33" i="2"/>
  <c r="AZ55" i="1" s="1"/>
  <c r="F33" i="5"/>
  <c r="AZ58" i="1" s="1"/>
  <c r="J33" i="4"/>
  <c r="AV57" i="1"/>
  <c r="AT57" i="1"/>
  <c r="BD54" i="1"/>
  <c r="W33" i="1" s="1"/>
  <c r="F33" i="4"/>
  <c r="AZ57" i="1"/>
  <c r="J33" i="5"/>
  <c r="AV58" i="1" s="1"/>
  <c r="AT58" i="1" s="1"/>
  <c r="F33" i="6"/>
  <c r="AZ59" i="1"/>
  <c r="BK86" i="3" l="1"/>
  <c r="J86" i="3"/>
  <c r="J59" i="3"/>
  <c r="J88" i="4"/>
  <c r="J60" i="4"/>
  <c r="BK87" i="2"/>
  <c r="J87" i="2"/>
  <c r="BK87" i="5"/>
  <c r="J87" i="5" s="1"/>
  <c r="J59" i="5" s="1"/>
  <c r="BK82" i="6"/>
  <c r="J82" i="6"/>
  <c r="J59" i="6"/>
  <c r="AZ54" i="1"/>
  <c r="W29" i="1"/>
  <c r="AW54" i="1"/>
  <c r="AK30" i="1" s="1"/>
  <c r="AX54" i="1"/>
  <c r="W32" i="1"/>
  <c r="J30" i="4"/>
  <c r="AG57" i="1"/>
  <c r="AN57" i="1"/>
  <c r="J30" i="2"/>
  <c r="AG55" i="1"/>
  <c r="AN55" i="1" s="1"/>
  <c r="AU54" i="1"/>
  <c r="J39" i="2" l="1"/>
  <c r="J59" i="2"/>
  <c r="J39" i="4"/>
  <c r="J30" i="5"/>
  <c r="AG58" i="1"/>
  <c r="AN58" i="1"/>
  <c r="J30" i="3"/>
  <c r="AG56" i="1"/>
  <c r="AN56" i="1"/>
  <c r="J30" i="6"/>
  <c r="AG59" i="1"/>
  <c r="AN59" i="1"/>
  <c r="AV54" i="1"/>
  <c r="AK29" i="1"/>
  <c r="J39" i="5" l="1"/>
  <c r="J39" i="3"/>
  <c r="J39" i="6"/>
  <c r="AG54" i="1"/>
  <c r="AK26" i="1"/>
  <c r="AK35" i="1"/>
  <c r="AT54" i="1"/>
  <c r="AN54" i="1" l="1"/>
</calcChain>
</file>

<file path=xl/sharedStrings.xml><?xml version="1.0" encoding="utf-8"?>
<sst xmlns="http://schemas.openxmlformats.org/spreadsheetml/2006/main" count="6181" uniqueCount="903">
  <si>
    <t>Export Komplet</t>
  </si>
  <si>
    <t>VZ</t>
  </si>
  <si>
    <t>2.0</t>
  </si>
  <si>
    <t>ZAMOK</t>
  </si>
  <si>
    <t>False</t>
  </si>
  <si>
    <t>{30d1e329-0203-4525-8c31-b131329748df}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</si>
  <si>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</si>
  <si>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</si>
  <si>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</si>
  <si>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</si>
  <si>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</si>
  <si>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</si>
  <si>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</si>
  <si>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</si>
  <si>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2025012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</si>
  <si>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</si>
  <si>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</si>
  <si>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Oprava komunikací v lokalitě Komenského</t>
  </si>
  <si>
    <t>KSO:</t>
  </si>
  <si>
    <t/>
  </si>
  <si>
    <t>CC-CZ:</t>
  </si>
  <si>
    <t>Místo:</t>
  </si>
  <si>
    <t>Šternberk</t>
  </si>
  <si>
    <t>Datum:</t>
  </si>
  <si>
    <t>21. 11. 2025</t>
  </si>
  <si>
    <t>Zadavatel:</t>
  </si>
  <si>
    <t>IČ:</t>
  </si>
  <si>
    <t>00299529</t>
  </si>
  <si>
    <t>Město Šternberk</t>
  </si>
  <si>
    <t>DIČ:</t>
  </si>
  <si>
    <t>CZ00299529</t>
  </si>
  <si>
    <t>Účastník:</t>
  </si>
  <si>
    <t>Vyplň údaj</t>
  </si>
  <si>
    <t>Projektant:</t>
  </si>
  <si>
    <t xml:space="preserve"> 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</si>
  <si>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</si>
  <si>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</si>
  <si>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</si>
  <si>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</si>
  <si>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</si>
  <si>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</si>
  <si>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</si>
  <si>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</si>
  <si>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</si>
  <si>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</si>
  <si>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</si>
  <si>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</si>
  <si>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</si>
  <si>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</si>
  <si>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</si>
  <si>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</si>
  <si>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</si>
  <si>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</si>
  <si>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</si>
  <si>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</si>
  <si>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</si>
  <si>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</si>
  <si>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</si>
  <si>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</si>
  <si>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</si>
  <si>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</si>
  <si>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</si>
  <si>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</si>
  <si>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</si>
  <si>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</si>
  <si>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</si>
  <si>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</si>
  <si>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</si>
  <si>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</si>
  <si>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</si>
  <si>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</si>
  <si>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</si>
  <si>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</si>
  <si>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</si>
  <si>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</si>
  <si>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</si>
  <si>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</si>
  <si>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</si>
  <si>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</si>
  <si>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Komenského - úsek č.1</t>
  </si>
  <si>
    <t>STA</t>
  </si>
  <si>
    <t>1</t>
  </si>
  <si>
    <t>{73ad98d7-60a6-4f12-84ec-275b087c8096}</t>
  </si>
  <si>
    <t>2</t>
  </si>
  <si>
    <t>SO 02</t>
  </si>
  <si>
    <t>Komenského - úsek č.2</t>
  </si>
  <si>
    <t>{5f6217cb-9d36-40de-8f41-2777e5203fc6}</t>
  </si>
  <si>
    <t>SO 04</t>
  </si>
  <si>
    <t>Havlíčkova</t>
  </si>
  <si>
    <t>{a8b2eb86-d7b9-41bb-b08b-216b6c3d216d}</t>
  </si>
  <si>
    <t>SO 05</t>
  </si>
  <si>
    <t>Palouková</t>
  </si>
  <si>
    <t>{167f4ea2-68ab-4d55-8da9-db734d399b7d}</t>
  </si>
  <si>
    <t>SO 100</t>
  </si>
  <si>
    <t>VON</t>
  </si>
  <si>
    <t>{ad22f923-0733-404f-9760-8f39c4c08153}</t>
  </si>
  <si>
    <t>KRYCÍ LIST SOUPISU PRACÍ</t>
  </si>
  <si>
    <t>Objekt:</t>
  </si>
  <si>
    <t>SO 01 - Komenského - úsek č.1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</si>
  <si>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</si>
  <si>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</si>
  <si>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</si>
  <si>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</si>
  <si>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</si>
  <si>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</si>
  <si>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57 -  Kryty pozemních komunikací letišť a ploch z kameniva nebo živičné</t>
  </si>
  <si>
    <t xml:space="preserve">    59 - Kryty pozemních komunikací, letišť a ploch dlážděné   </t>
  </si>
  <si>
    <t xml:space="preserve">    81 -  Potrubí z trub betonových</t>
  </si>
  <si>
    <t xml:space="preserve">    9 - Ostatní konstrukce a práce, bourání</t>
  </si>
  <si>
    <t xml:space="preserve">    96 - Bourání konstrukcí</t>
  </si>
  <si>
    <t>SAN - Případná lokální sanace komunikace - účtováno dle skutečnosti (předpoklad 10%)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</si>
  <si>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</si>
  <si>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</si>
  <si>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</si>
  <si>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</si>
  <si>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</si>
  <si>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</si>
  <si>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</si>
  <si>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</si>
  <si>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</si>
  <si>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</si>
  <si>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</si>
  <si>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</si>
  <si>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</si>
  <si>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</si>
  <si>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</si>
  <si>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</si>
  <si>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</si>
  <si>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</si>
  <si>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113154513</t>
  </si>
  <si>
    <t>Frézování živičného podkladu nebo krytu s naložením hmot na dopravní prostředek plochy do 500 m2 pruhu šířky do 0,5 m, tloušťky vrstvy 50 mm</t>
  </si>
  <si>
    <t>m2</t>
  </si>
  <si>
    <t>CS ÚRS 2025 02</t>
  </si>
  <si>
    <t>4</t>
  </si>
  <si>
    <t>1822500687</t>
  </si>
  <si>
    <t>Online PSC</t>
  </si>
  <si>
    <t>https://podminky.urs.cz/item/CS_URS_2025_02/113154513</t>
  </si>
  <si>
    <t>132154101</t>
  </si>
  <si>
    <t>Hloubení zapažených rýh šířky do 800 mm strojně s urovnáním dna do předepsaného profilu a spádu v hornině třídy těžitelnosti I skupiny 1 a 2 do 20 m3</t>
  </si>
  <si>
    <t>m3</t>
  </si>
  <si>
    <t>1373696414</t>
  </si>
  <si>
    <t>https://podminky.urs.cz/item/CS_URS_2025_02/132154101</t>
  </si>
  <si>
    <t>VV</t>
  </si>
  <si>
    <t>1*0,8*1,3</t>
  </si>
  <si>
    <t>3</t>
  </si>
  <si>
    <t>162651111</t>
  </si>
  <si>
    <t>Vodorovné přemístění výkopku nebo sypaniny po suchu na obvyklém dopravním prostředku, bez naložení výkopku, avšak se složením bez rozhrnutí z horniny třídy těžitelnosti I skupiny 1 až 3 na vzdálenost přes 3 000 do 4 000 m</t>
  </si>
  <si>
    <t>CS ÚRS 2026 01</t>
  </si>
  <si>
    <t>1409174263</t>
  </si>
  <si>
    <t>https://podminky.urs.cz/item/CS_URS_2026_01/162651111</t>
  </si>
  <si>
    <t>0,594+0,08</t>
  </si>
  <si>
    <t>167151101.1</t>
  </si>
  <si>
    <t>Nakládání, skládání a překládání neulehlého výkopku nebo sypaniny strojně nakládání, množství do 100 m3, z horniny třídy těžitelnosti I, skupiny 1 až 3</t>
  </si>
  <si>
    <t>-1450345663</t>
  </si>
  <si>
    <t>5</t>
  </si>
  <si>
    <t>174101101</t>
  </si>
  <si>
    <t>Zásyp sypaninou z jakékoliv horniny strojně s uložením výkopku ve vrstvách se zhutněním jam, šachet, rýh nebo kolem objektů v těchto vykopávkách</t>
  </si>
  <si>
    <t>375247795</t>
  </si>
  <si>
    <t>6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</si>
  <si>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</si>
  <si>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</si>
  <si>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-1807621255</t>
  </si>
  <si>
    <t>https://podminky.urs.cz/item/CS_URS_2025_02/175111101</t>
  </si>
  <si>
    <t>1*0,8*0,45</t>
  </si>
  <si>
    <t>7</t>
  </si>
  <si>
    <t>M</t>
  </si>
  <si>
    <t>58337303</t>
  </si>
  <si>
    <t>štěrkopísek frakce 0/8</t>
  </si>
  <si>
    <t>t</t>
  </si>
  <si>
    <t>8</t>
  </si>
  <si>
    <t>102028475</t>
  </si>
  <si>
    <t>0,36*1,65 'Přepočtené koeficientem množství</t>
  </si>
  <si>
    <t>451572111</t>
  </si>
  <si>
    <t>Lože pod potrubí, stoky a drobné objekty v otevřeném výkopu z kameniva drobného těženého 0 až 4 mm</t>
  </si>
  <si>
    <t>1947794981</t>
  </si>
  <si>
    <t>1*0,8*0,1</t>
  </si>
  <si>
    <t>9</t>
  </si>
  <si>
    <t>871311101</t>
  </si>
  <si>
    <t>Montáž vodovodního potrubí z tvrdého PVC-U v otevřeném výkopu z tvrdého PVC s integrovaným těsněnim SDR 11/PN10 D 160 x 6,2 mm</t>
  </si>
  <si>
    <t>m</t>
  </si>
  <si>
    <t>510491278</t>
  </si>
  <si>
    <t>10</t>
  </si>
  <si>
    <t>28612001</t>
  </si>
  <si>
    <t>trubka kanalizační PVC plnostěnná třívrstvá DN 160x1000mm SN12</t>
  </si>
  <si>
    <t>-1640394244</t>
  </si>
  <si>
    <t>11</t>
  </si>
  <si>
    <t>877310310</t>
  </si>
  <si>
    <t>Montáž tvarovek na kanalizačním plastovém potrubí z PP nebo PVC-U hladkého plnostěnného kolen, víček nebo hrdlových uzávěrů DN 150</t>
  </si>
  <si>
    <t>kus</t>
  </si>
  <si>
    <t>-780153021</t>
  </si>
  <si>
    <t>https://podminky.urs.cz/item/CS_URS_2025_02/877310310</t>
  </si>
  <si>
    <t>28617182</t>
  </si>
  <si>
    <t>koleno kanalizační PP třívrstvé SN16 DN 150x45°</t>
  </si>
  <si>
    <t>-747894042</t>
  </si>
  <si>
    <t>13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</si>
  <si>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</si>
  <si>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</si>
  <si>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-2063993383</t>
  </si>
  <si>
    <t>14</t>
  </si>
  <si>
    <t>R-096-002</t>
  </si>
  <si>
    <t>Bourání kanal vpusť</t>
  </si>
  <si>
    <t>1838608494</t>
  </si>
  <si>
    <t>P</t>
  </si>
  <si>
    <t>Poznámka k položce:_x000D_
komplet vč. likvidace</t>
  </si>
  <si>
    <t>57</t>
  </si>
  <si>
    <t xml:space="preserve"> Kryty pozemních komunikací letišť a ploch z kameniva nebo živičné</t>
  </si>
  <si>
    <t>15</t>
  </si>
  <si>
    <t>572531132</t>
  </si>
  <si>
    <t>Vyspravení trhlin dosavadního krytu asfaltovou sanační hmotou oprava trhlin šířky přes 40 do 50 mm</t>
  </si>
  <si>
    <t>1354670737</t>
  </si>
  <si>
    <t>Poznámka k položce:_x000D_
předpoklad</t>
  </si>
  <si>
    <t>16</t>
  </si>
  <si>
    <t>573211109</t>
  </si>
  <si>
    <t>Postřik spojovací PS bez posypu kamenivem z asfaltu silničního, v množství 0,50 kg/m2</t>
  </si>
  <si>
    <t>705339891</t>
  </si>
  <si>
    <t>17</t>
  </si>
  <si>
    <t>577144121</t>
  </si>
  <si>
    <t>Asfaltový beton vrstva obrusná ACO 11 z nemodifikovaného asfaltu s rozprostřením a se zhutněním ACO 11+ v pruhu šířky přes 3 m, po zhutnění tl. 50 mm</t>
  </si>
  <si>
    <t>1566740299</t>
  </si>
  <si>
    <t>18</t>
  </si>
  <si>
    <t>998225111</t>
  </si>
  <si>
    <t>Přesun hmot pro komunikace s krytem z kameniva, monolitickým betonovým nebo živičným dopravní vzdálenost do 200 m jakékoliv délky objektu</t>
  </si>
  <si>
    <t>649254859</t>
  </si>
  <si>
    <t>59</t>
  </si>
  <si>
    <t xml:space="preserve">Kryty pozemních komunikací, letišť a ploch dlážděné   </t>
  </si>
  <si>
    <t>81</t>
  </si>
  <si>
    <t xml:space="preserve"> Potrubí z trub betonových</t>
  </si>
  <si>
    <t>19</t>
  </si>
  <si>
    <t>452112112</t>
  </si>
  <si>
    <t>Osazení betonových dílců prstenců nebo rámů pod poklopy a mříže do malty, výšky do 100 mm</t>
  </si>
  <si>
    <t>-1323967168</t>
  </si>
  <si>
    <t>20</t>
  </si>
  <si>
    <t>895941302</t>
  </si>
  <si>
    <t>Osazení vpusti uliční z betonových dílců DN 450 dno s kalištěm</t>
  </si>
  <si>
    <t>975837089</t>
  </si>
  <si>
    <t>https://podminky.urs.cz/item/CS_URS_2025_02/895941302</t>
  </si>
  <si>
    <t>895941314</t>
  </si>
  <si>
    <t>Osazení vpusti uliční z betonových dílců DN 450 skruž horní 570 mm</t>
  </si>
  <si>
    <t>-486922403</t>
  </si>
  <si>
    <t>22</t>
  </si>
  <si>
    <t>895941331</t>
  </si>
  <si>
    <t>Osazení vpusti uliční z betonových dílců DN 450 skruž průběžná s výtokem</t>
  </si>
  <si>
    <t>1514190713</t>
  </si>
  <si>
    <t>23</t>
  </si>
  <si>
    <t>59223858</t>
  </si>
  <si>
    <t>skruž betonová horní pro uliční vpusť 450x570x50mm</t>
  </si>
  <si>
    <t>-1574466303</t>
  </si>
  <si>
    <t>24</t>
  </si>
  <si>
    <t>59223854</t>
  </si>
  <si>
    <t>skruž betonová s odtokem 150mm PVC pro uliční vpusť 450x350x50mm</t>
  </si>
  <si>
    <t>1731192463</t>
  </si>
  <si>
    <t>25</t>
  </si>
  <si>
    <t>59224470</t>
  </si>
  <si>
    <t>vpusť uliční DN 500 kaliště vysoké 500/525x65mm</t>
  </si>
  <si>
    <t>1890854197</t>
  </si>
  <si>
    <t>26</t>
  </si>
  <si>
    <t>59224469</t>
  </si>
  <si>
    <t>vpusť uliční DN 500 kaliště nízké 500/225x65mm</t>
  </si>
  <si>
    <t>-511681315</t>
  </si>
  <si>
    <t>27</t>
  </si>
  <si>
    <t>59223864</t>
  </si>
  <si>
    <t>prstenec pro uliční vpusť vyrovnávací betonový 390x60x130mm</t>
  </si>
  <si>
    <t>-1329734542</t>
  </si>
  <si>
    <t>28</t>
  </si>
  <si>
    <t>899204112</t>
  </si>
  <si>
    <t>Osazení mříží litinových včetně rámů a košů na bahno pro třídu zatížení D400, E600</t>
  </si>
  <si>
    <t>-1082511131</t>
  </si>
  <si>
    <t>29</t>
  </si>
  <si>
    <t>59223871</t>
  </si>
  <si>
    <t>koš vysoký pro uliční vpusti žárově Pz plech pro rám 500/500mm</t>
  </si>
  <si>
    <t>650222098</t>
  </si>
  <si>
    <t>30</t>
  </si>
  <si>
    <t>59224481</t>
  </si>
  <si>
    <t>mříž vtoková s rámem pro uliční vpusť 500x500, zatížení 40 tun</t>
  </si>
  <si>
    <t>-1356476153</t>
  </si>
  <si>
    <t>31</t>
  </si>
  <si>
    <t>899331111</t>
  </si>
  <si>
    <t>Výšková úprava uličního vstupu nebo vpusti do 200 mm zvýšením poklopu</t>
  </si>
  <si>
    <t>-647692830</t>
  </si>
  <si>
    <t>Ostatní konstrukce a práce, bourání</t>
  </si>
  <si>
    <t>32</t>
  </si>
  <si>
    <t>916241213</t>
  </si>
  <si>
    <t>Osazení obrubníku kamenného se zřízením lože, s vyplněním a zatřením spár cementovou maltou stojatého s boční opěrou z betonu prostého, do lože z betonu prostého</t>
  </si>
  <si>
    <t>1406328809</t>
  </si>
  <si>
    <t>https://podminky.urs.cz/item/CS_URS_2025_02/916241213</t>
  </si>
  <si>
    <t>33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</si>
  <si>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</si>
  <si>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</si>
  <si>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224600077</t>
  </si>
  <si>
    <t>34</t>
  </si>
  <si>
    <t>916991121</t>
  </si>
  <si>
    <t>Lože pod obrubníky, krajníky nebo obruby z dlažebních kostek z betonu prostého</t>
  </si>
  <si>
    <t>-1007448461</t>
  </si>
  <si>
    <t>272*0,2*0,05</t>
  </si>
  <si>
    <t>35</t>
  </si>
  <si>
    <t>919735111</t>
  </si>
  <si>
    <t>Řezání stávajícího živičného krytu nebo podkladu hloubky do 50 mm</t>
  </si>
  <si>
    <t>1003564908</t>
  </si>
  <si>
    <t>https://podminky.urs.cz/item/CS_URS_2025_02/919735111</t>
  </si>
  <si>
    <t>6,07+12,34</t>
  </si>
  <si>
    <t>36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</si>
  <si>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</si>
  <si>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</si>
  <si>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766356831</t>
  </si>
  <si>
    <t>https://podminky.urs.cz/item/CS_URS_2025_02/979024443</t>
  </si>
  <si>
    <t>96</t>
  </si>
  <si>
    <t>Bourání konstrukcí</t>
  </si>
  <si>
    <t>37</t>
  </si>
  <si>
    <t>113202111</t>
  </si>
  <si>
    <t>Vytrhání obrub s vybouráním lože, s přemístěním hmot na skládku na vzdálenost do 3 m nebo s naložením na dopravní prostředek z krajníků nebo obrubníků stojatých</t>
  </si>
  <si>
    <t>1370858527</t>
  </si>
  <si>
    <t>2*136</t>
  </si>
  <si>
    <t>38</t>
  </si>
  <si>
    <t>919112213</t>
  </si>
  <si>
    <t>Řezání dilatačních spár v živičném krytu vytvoření komůrky pro těsnící zálivku šířky 10 mm, hloubky 25 mm</t>
  </si>
  <si>
    <t>-1356334210</t>
  </si>
  <si>
    <t>39</t>
  </si>
  <si>
    <t>919121213</t>
  </si>
  <si>
    <t>Utěsnění dilatačních spár zálivkou za studena v cementobetonovém nebo živičném krytu včetně adhezního nátěru bez těsnicího profilu pod zálivkou, pro komůrky šířky 10 mm, hloubky 25 mm</t>
  </si>
  <si>
    <t>-2029002149</t>
  </si>
  <si>
    <t>40</t>
  </si>
  <si>
    <t>997221551</t>
  </si>
  <si>
    <t>Vodorovná doprava suti bez naložení, ale se složením a s hrubým urovnáním ze sypkých materiálů, na vzdálenost do 1 km</t>
  </si>
  <si>
    <t>324666566</t>
  </si>
  <si>
    <t>41</t>
  </si>
  <si>
    <t>997221559</t>
  </si>
  <si>
    <t>Vodorovná doprava suti bez naložení, ale se složením a s hrubým urovnáním ze sypkých materiálů, na vzdálenost Příplatek k ceně za každý další započatý 1 km přes 1 km</t>
  </si>
  <si>
    <t>-802619620</t>
  </si>
  <si>
    <t>69,96*3 'Přepočtené koeficientem množství</t>
  </si>
  <si>
    <t>42</t>
  </si>
  <si>
    <t>997221611</t>
  </si>
  <si>
    <t>Nakládání na dopravní prostředky pro vodorovnou dopravu suti</t>
  </si>
  <si>
    <t>680318592</t>
  </si>
  <si>
    <t>https://podminky.urs.cz/item/CS_URS_2025_02/997221611</t>
  </si>
  <si>
    <t>43</t>
  </si>
  <si>
    <t>997221873</t>
  </si>
  <si>
    <t>Poplatek za uložení stavebního odpadu na recyklační skládce (skládkovné) zeminy a kamení zatříděného do Katalogu odpadů pod kódem 17 05 04</t>
  </si>
  <si>
    <t>2064824007</t>
  </si>
  <si>
    <t>55,76*0,2+0,674*1,823</t>
  </si>
  <si>
    <t>44</t>
  </si>
  <si>
    <t>997221875</t>
  </si>
  <si>
    <t>Poplatek za uložení stavebního odpadu na recyklační skládce (skládkovné) asfaltového bez obsahu dehtu zatříděného do Katalogu odpadů pod kódem 17 03 02</t>
  </si>
  <si>
    <t>1800006382</t>
  </si>
  <si>
    <t>SAN</t>
  </si>
  <si>
    <t>Případná lokální sanace komunikace - účtováno dle skutečnosti (předpoklad 10%)</t>
  </si>
  <si>
    <t>45</t>
  </si>
  <si>
    <t>113107341</t>
  </si>
  <si>
    <t>Odstranění podkladů nebo krytů strojně plochy jednotlivě do 50 m2 s přemístěním hmot na skládku na vzdálenost do 3 m nebo s naložením na dopravní prostředek živičných, o tl. vrstvy do 50 mm</t>
  </si>
  <si>
    <t>-1939394485</t>
  </si>
  <si>
    <t>https://podminky.urs.cz/item/CS_URS_2025_02/113107341</t>
  </si>
  <si>
    <t>46</t>
  </si>
  <si>
    <t>122151503</t>
  </si>
  <si>
    <t>Odkopávky a prokopávky zapažené strojně v hornině třídy těžitelnosti I skupiny 1 a 2 přes 50 do 100 m3</t>
  </si>
  <si>
    <t>-1443593857</t>
  </si>
  <si>
    <t>https://podminky.urs.cz/item/CS_URS_2025_02/122151503</t>
  </si>
  <si>
    <t>50,05*0,3</t>
  </si>
  <si>
    <t>47</t>
  </si>
  <si>
    <t>-1856090543</t>
  </si>
  <si>
    <t>15,015</t>
  </si>
  <si>
    <t>48</t>
  </si>
  <si>
    <t>167151101</t>
  </si>
  <si>
    <t>-1871488965</t>
  </si>
  <si>
    <t>49</t>
  </si>
  <si>
    <t>181152302</t>
  </si>
  <si>
    <t>Úprava pláně na stavbách silnic a dálnic strojně v zářezech mimo skalních se zhutněním</t>
  </si>
  <si>
    <t>-981866850</t>
  </si>
  <si>
    <t>https://podminky.urs.cz/item/CS_URS_2025_02/181152302</t>
  </si>
  <si>
    <t>50</t>
  </si>
  <si>
    <t>213141111</t>
  </si>
  <si>
    <t>Zřízení vrstvy z geotextilie filtrační, separační, odvodňovací, ochranné, výztužné nebo protierozní v rovině nebo ve sklonu do 1:5, šířky do 3 m</t>
  </si>
  <si>
    <t>389577525</t>
  </si>
  <si>
    <t>51</t>
  </si>
  <si>
    <t>69311081</t>
  </si>
  <si>
    <t>geotextilie netkaná separační, ochranná, filtrační, drenážní PES 300g/m2</t>
  </si>
  <si>
    <t>1608034563</t>
  </si>
  <si>
    <t>50,05*1,1 'Přepočtené koeficientem množství</t>
  </si>
  <si>
    <t>52</t>
  </si>
  <si>
    <t>564871116</t>
  </si>
  <si>
    <t>Podklad ze štěrkodrti ŠD s rozprostřením a zhutněním plochy přes 100 m2, po zhutnění tl. 300 mm</t>
  </si>
  <si>
    <t>1775774833</t>
  </si>
  <si>
    <t>https://podminky.urs.cz/item/CS_URS_2025_02/564871116</t>
  </si>
  <si>
    <t>53</t>
  </si>
  <si>
    <t>573111111</t>
  </si>
  <si>
    <t>Postřik infiltrační PI z asfaltu silničního s posypem kamenivem, v množství 0,60 kg/m2</t>
  </si>
  <si>
    <t>1602200282</t>
  </si>
  <si>
    <t>https://podminky.urs.cz/item/CS_URS_2025_02/573111111</t>
  </si>
  <si>
    <t>54</t>
  </si>
  <si>
    <t>577145112</t>
  </si>
  <si>
    <t>Asfaltový beton vrstva ložní ACL 16 z nemodifikovaného asfaltu s rozprostřením a zhutněním ACL 16 + v pruhu šířky do 3 m, po zhutnění tl. 50 mm</t>
  </si>
  <si>
    <t>1153853121</t>
  </si>
  <si>
    <t>https://podminky.urs.cz/item/CS_URS_2025_02/577145112</t>
  </si>
  <si>
    <t>55</t>
  </si>
  <si>
    <t>91588344</t>
  </si>
  <si>
    <t>56</t>
  </si>
  <si>
    <t>1686129951</t>
  </si>
  <si>
    <t>1,635*3 'Přepočtené koeficientem množství</t>
  </si>
  <si>
    <t>182963598</t>
  </si>
  <si>
    <t>58</t>
  </si>
  <si>
    <t>855146554</t>
  </si>
  <si>
    <t>15,015*1,823</t>
  </si>
  <si>
    <t>-1360774481</t>
  </si>
  <si>
    <t>60</t>
  </si>
  <si>
    <t>-98468713</t>
  </si>
  <si>
    <t>SO 02 - Komenského - úsek č.2</t>
  </si>
  <si>
    <t>307712094</t>
  </si>
  <si>
    <t>251160675</t>
  </si>
  <si>
    <t>3*0,8*1,3</t>
  </si>
  <si>
    <t>629797608</t>
  </si>
  <si>
    <t>1,08+0,24</t>
  </si>
  <si>
    <t>1975419754</t>
  </si>
  <si>
    <t>1047355274</t>
  </si>
  <si>
    <t>1510154683</t>
  </si>
  <si>
    <t>3*0,8*0,45</t>
  </si>
  <si>
    <t>527793508</t>
  </si>
  <si>
    <t>1,08*1,65 'Přepočtené koeficientem množství</t>
  </si>
  <si>
    <t>1437244400</t>
  </si>
  <si>
    <t>3*0,8*0,1</t>
  </si>
  <si>
    <t>363645216</t>
  </si>
  <si>
    <t>-113280908</t>
  </si>
  <si>
    <t>1849180817</t>
  </si>
  <si>
    <t>-1459551347</t>
  </si>
  <si>
    <t>390542526</t>
  </si>
  <si>
    <t>7185215</t>
  </si>
  <si>
    <t>-464626362</t>
  </si>
  <si>
    <t>58559121</t>
  </si>
  <si>
    <t>-1392930541</t>
  </si>
  <si>
    <t>858842493</t>
  </si>
  <si>
    <t>-1222218245</t>
  </si>
  <si>
    <t>1718891696</t>
  </si>
  <si>
    <t>2130527155</t>
  </si>
  <si>
    <t>965351940</t>
  </si>
  <si>
    <t>1279611854</t>
  </si>
  <si>
    <t>1450202237</t>
  </si>
  <si>
    <t>723504878</t>
  </si>
  <si>
    <t>1285431080</t>
  </si>
  <si>
    <t>2015289776</t>
  </si>
  <si>
    <t>1826241478</t>
  </si>
  <si>
    <t>1041337542</t>
  </si>
  <si>
    <t>-301881367</t>
  </si>
  <si>
    <t>1936760272</t>
  </si>
  <si>
    <t>899431111</t>
  </si>
  <si>
    <t>Výšková úprava uličního vstupu nebo vpusti do 200 mm zvýšením krycího hrnce, šoupěte nebo hydrantu bez úpravy armatur</t>
  </si>
  <si>
    <t>1273899172</t>
  </si>
  <si>
    <t>1973826835</t>
  </si>
  <si>
    <t>-1138882690</t>
  </si>
  <si>
    <t>-1583618268</t>
  </si>
  <si>
    <t>451,68*0,2*0,05</t>
  </si>
  <si>
    <t>-885754347</t>
  </si>
  <si>
    <t>-1526197458</t>
  </si>
  <si>
    <t>451,68*2</t>
  </si>
  <si>
    <t>-1027468288</t>
  </si>
  <si>
    <t>-439853751</t>
  </si>
  <si>
    <t>2077351606</t>
  </si>
  <si>
    <t>-1846877996</t>
  </si>
  <si>
    <t>1545294722</t>
  </si>
  <si>
    <t>201,44*3 'Přepočtené koeficientem množství</t>
  </si>
  <si>
    <t>-1249131103</t>
  </si>
  <si>
    <t>1195745286</t>
  </si>
  <si>
    <t>1,32*1,823+185,189*0,2</t>
  </si>
  <si>
    <t>-670995077</t>
  </si>
  <si>
    <t>1022142918</t>
  </si>
  <si>
    <t>-979035593</t>
  </si>
  <si>
    <t>140,87*0,3</t>
  </si>
  <si>
    <t>-1400031697</t>
  </si>
  <si>
    <t>42,261</t>
  </si>
  <si>
    <t>-498748787</t>
  </si>
  <si>
    <t>1960216496</t>
  </si>
  <si>
    <t>2058411401</t>
  </si>
  <si>
    <t>-812805276</t>
  </si>
  <si>
    <t>140,87*1,1 'Přepočtené koeficientem množství</t>
  </si>
  <si>
    <t>583444855</t>
  </si>
  <si>
    <t>54496414</t>
  </si>
  <si>
    <t>-2035241800</t>
  </si>
  <si>
    <t>-47979876</t>
  </si>
  <si>
    <t>83764678</t>
  </si>
  <si>
    <t>13,805*3 'Přepočtené koeficientem množství</t>
  </si>
  <si>
    <t>-255402579</t>
  </si>
  <si>
    <t>-1711864516</t>
  </si>
  <si>
    <t>42,261*1,823</t>
  </si>
  <si>
    <t>-952943474</t>
  </si>
  <si>
    <t>61</t>
  </si>
  <si>
    <t>-924563396</t>
  </si>
  <si>
    <t>SO 04 - Havlíčkova</t>
  </si>
  <si>
    <t>SAN - Případná lokální sanace komunikace - účtováno dle skutečnosti (předpoklad 30%)</t>
  </si>
  <si>
    <t>SAN_2 - Oprava jednořádku z kostek (cca 20% celkové délky)</t>
  </si>
  <si>
    <t>-1215052857</t>
  </si>
  <si>
    <t>-1955973559</t>
  </si>
  <si>
    <t>4*0,8*1,3</t>
  </si>
  <si>
    <t>-963377040</t>
  </si>
  <si>
    <t>1,44+0,32</t>
  </si>
  <si>
    <t>910127604</t>
  </si>
  <si>
    <t>-1260172449</t>
  </si>
  <si>
    <t>720967691</t>
  </si>
  <si>
    <t>4*0,8*0,45</t>
  </si>
  <si>
    <t>-30317006</t>
  </si>
  <si>
    <t>1,44*1,65 'Přepočtené koeficientem množství</t>
  </si>
  <si>
    <t>-279146358</t>
  </si>
  <si>
    <t>4*0,8*0,1</t>
  </si>
  <si>
    <t>-437581227</t>
  </si>
  <si>
    <t>21517</t>
  </si>
  <si>
    <t>1340813399</t>
  </si>
  <si>
    <t>1453188253</t>
  </si>
  <si>
    <t>961659030</t>
  </si>
  <si>
    <t>1326427225</t>
  </si>
  <si>
    <t>531331165</t>
  </si>
  <si>
    <t>45454347</t>
  </si>
  <si>
    <t>-698587679</t>
  </si>
  <si>
    <t>-855952745</t>
  </si>
  <si>
    <t>762057856</t>
  </si>
  <si>
    <t>-1503540062</t>
  </si>
  <si>
    <t>1286292305</t>
  </si>
  <si>
    <t>1478365193</t>
  </si>
  <si>
    <t>2056364380</t>
  </si>
  <si>
    <t>-1830556149</t>
  </si>
  <si>
    <t>-1650388769</t>
  </si>
  <si>
    <t>-1228554305</t>
  </si>
  <si>
    <t>-1346643714</t>
  </si>
  <si>
    <t>387515394</t>
  </si>
  <si>
    <t>-848816322</t>
  </si>
  <si>
    <t>-296603641</t>
  </si>
  <si>
    <t>1224951839</t>
  </si>
  <si>
    <t>308019246</t>
  </si>
  <si>
    <t>-778158727</t>
  </si>
  <si>
    <t>763302548</t>
  </si>
  <si>
    <t>-420519475</t>
  </si>
  <si>
    <t>569123652</t>
  </si>
  <si>
    <t>-149460571</t>
  </si>
  <si>
    <t>204,46*3 'Přepočtené koeficientem množství</t>
  </si>
  <si>
    <t>-1623959622</t>
  </si>
  <si>
    <t>860713322</t>
  </si>
  <si>
    <t>1,6*1,823</t>
  </si>
  <si>
    <t>-727878474</t>
  </si>
  <si>
    <t>Případná lokální sanace komunikace - účtováno dle skutečnosti (předpoklad 30%)</t>
  </si>
  <si>
    <t>-1961064103</t>
  </si>
  <si>
    <t>2090289697</t>
  </si>
  <si>
    <t>527,6*0,3</t>
  </si>
  <si>
    <t>1122566600</t>
  </si>
  <si>
    <t>158,28</t>
  </si>
  <si>
    <t>-1138147672</t>
  </si>
  <si>
    <t>-1947639183</t>
  </si>
  <si>
    <t>805465219</t>
  </si>
  <si>
    <t>559401644</t>
  </si>
  <si>
    <t>527,6*1,1 'Přepočtené koeficientem množství</t>
  </si>
  <si>
    <t>-969239916</t>
  </si>
  <si>
    <t>-1289912186</t>
  </si>
  <si>
    <t>-352403436</t>
  </si>
  <si>
    <t>-706615313</t>
  </si>
  <si>
    <t>757662981</t>
  </si>
  <si>
    <t>51,705*3 'Přepočtené koeficientem množství</t>
  </si>
  <si>
    <t>-2011480073</t>
  </si>
  <si>
    <t>1743149356</t>
  </si>
  <si>
    <t>158,28*1,823</t>
  </si>
  <si>
    <t>429335297</t>
  </si>
  <si>
    <t>1887035152</t>
  </si>
  <si>
    <t>SAN_2</t>
  </si>
  <si>
    <t>Oprava jednořádku z kostek (cca 20% celkové délky)</t>
  </si>
  <si>
    <t>-1220367367</t>
  </si>
  <si>
    <t>-479068899</t>
  </si>
  <si>
    <t>86*0,02*0,05</t>
  </si>
  <si>
    <t>1234324861</t>
  </si>
  <si>
    <t>1301049539</t>
  </si>
  <si>
    <t>SO 05 - Palouková</t>
  </si>
  <si>
    <t>SAN_2 - Oprava jednořádku z kostek (cca 10% celkové délky)</t>
  </si>
  <si>
    <t>-1236761982</t>
  </si>
  <si>
    <t>1575987471</t>
  </si>
  <si>
    <t>"1m potrubí / vpusť + tvarovky" 2*(1*1,3*0,8)</t>
  </si>
  <si>
    <t>-1162904971</t>
  </si>
  <si>
    <t>0,72+0,16</t>
  </si>
  <si>
    <t>935179986</t>
  </si>
  <si>
    <t>https://podminky.urs.cz/item/CS_URS_2025_02/167151101.1</t>
  </si>
  <si>
    <t>-879098964</t>
  </si>
  <si>
    <t>https://podminky.urs.cz/item/CS_URS_2025_02/174101101</t>
  </si>
  <si>
    <t>2,08-0,88</t>
  </si>
  <si>
    <t>-1445026801</t>
  </si>
  <si>
    <t>2*(1*0,8*0,45)</t>
  </si>
  <si>
    <t>614366997</t>
  </si>
  <si>
    <t>0,72*1,65 'Přepočtené koeficientem množství</t>
  </si>
  <si>
    <t>1428906495</t>
  </si>
  <si>
    <t>https://podminky.urs.cz/item/CS_URS_2025_02/451572111</t>
  </si>
  <si>
    <t>2*(1*0,8*0,1)</t>
  </si>
  <si>
    <t>-67348510</t>
  </si>
  <si>
    <t>https://podminky.urs.cz/item/CS_URS_2025_02/871311101</t>
  </si>
  <si>
    <t>2*1</t>
  </si>
  <si>
    <t>601282169</t>
  </si>
  <si>
    <t>-1122699669</t>
  </si>
  <si>
    <t>-840112820</t>
  </si>
  <si>
    <t>874417047</t>
  </si>
  <si>
    <t>https://podminky.urs.cz/item/CS_URS_2025_02/998276101</t>
  </si>
  <si>
    <t>1559943664</t>
  </si>
  <si>
    <t>-890732748</t>
  </si>
  <si>
    <t>https://podminky.urs.cz/item/CS_URS_2025_02/572531132</t>
  </si>
  <si>
    <t>401333389</t>
  </si>
  <si>
    <t>https://podminky.urs.cz/item/CS_URS_2025_02/573211109</t>
  </si>
  <si>
    <t>1656775433</t>
  </si>
  <si>
    <t>https://podminky.urs.cz/item/CS_URS_2025_02/577144121</t>
  </si>
  <si>
    <t>1683316889</t>
  </si>
  <si>
    <t>https://podminky.urs.cz/item/CS_URS_2025_02/998225111</t>
  </si>
  <si>
    <t>2095991804</t>
  </si>
  <si>
    <t>https://podminky.urs.cz/item/CS_URS_2025_02/452112112</t>
  </si>
  <si>
    <t>1446395774</t>
  </si>
  <si>
    <t>1277143388</t>
  </si>
  <si>
    <t>https://podminky.urs.cz/item/CS_URS_2025_02/895941314</t>
  </si>
  <si>
    <t>-736052986</t>
  </si>
  <si>
    <t>https://podminky.urs.cz/item/CS_URS_2025_02/895941331</t>
  </si>
  <si>
    <t>1182449537</t>
  </si>
  <si>
    <t>1963597566</t>
  </si>
  <si>
    <t>-514451002</t>
  </si>
  <si>
    <t>1673174974</t>
  </si>
  <si>
    <t>1773114060</t>
  </si>
  <si>
    <t>-82841093</t>
  </si>
  <si>
    <t>https://podminky.urs.cz/item/CS_URS_2025_02/899204112</t>
  </si>
  <si>
    <t>-1371065531</t>
  </si>
  <si>
    <t>398571799</t>
  </si>
  <si>
    <t>-2053177241</t>
  </si>
  <si>
    <t>1461270422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</si>
  <si>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</si>
  <si>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</si>
  <si>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-59125747</t>
  </si>
  <si>
    <t>https://podminky.urs.cz/item/CS_URS_2025_02/916231213</t>
  </si>
  <si>
    <t>59217031</t>
  </si>
  <si>
    <t>obrubník silniční betonový 1000x150x250mm</t>
  </si>
  <si>
    <t>565868044</t>
  </si>
  <si>
    <t>73,3*1,02 'Přepočtené koeficientem množství</t>
  </si>
  <si>
    <t>487459966</t>
  </si>
  <si>
    <t>https://podminky.urs.cz/item/CS_URS_2025_02/916991121</t>
  </si>
  <si>
    <t>73,3*2*0,25*0,05</t>
  </si>
  <si>
    <t>-783769403</t>
  </si>
  <si>
    <t>10,9+5,4</t>
  </si>
  <si>
    <t>1118120767</t>
  </si>
  <si>
    <t>1795976960</t>
  </si>
  <si>
    <t>https://podminky.urs.cz/item/CS_URS_2025_02/113202111</t>
  </si>
  <si>
    <t>916111123.1</t>
  </si>
  <si>
    <t>1297999128</t>
  </si>
  <si>
    <t>1027199768</t>
  </si>
  <si>
    <t>-76182451</t>
  </si>
  <si>
    <t>https://podminky.urs.cz/item/CS_URS_2025_02/919112213</t>
  </si>
  <si>
    <t>1831099810</t>
  </si>
  <si>
    <t>https://podminky.urs.cz/item/CS_URS_2025_02/919121213</t>
  </si>
  <si>
    <t>-367968916</t>
  </si>
  <si>
    <t>-1242035784</t>
  </si>
  <si>
    <t>https://podminky.urs.cz/item/CS_URS_2025_02/997221551</t>
  </si>
  <si>
    <t>-1435203091</t>
  </si>
  <si>
    <t>https://podminky.urs.cz/item/CS_URS_2025_02/997221559</t>
  </si>
  <si>
    <t>109,175*3 'Přepočtené koeficientem množství</t>
  </si>
  <si>
    <t>997221861</t>
  </si>
  <si>
    <t>Poplatek za uložení stavebního odpadu na recyklační skládce (skládkovné) z prostého betonu zatříděného do Katalogu odpadů pod kódem 17 01 01</t>
  </si>
  <si>
    <t>-1086610782</t>
  </si>
  <si>
    <t>https://podminky.urs.cz/item/CS_URS_2025_02/997221861</t>
  </si>
  <si>
    <t>-1930725003</t>
  </si>
  <si>
    <t>https://podminky.urs.cz/item/CS_URS_2025_02/997221873</t>
  </si>
  <si>
    <t>15,027+0,88+0,8</t>
  </si>
  <si>
    <t>-1350487958</t>
  </si>
  <si>
    <t>https://podminky.urs.cz/item/CS_URS_2025_02/997221875</t>
  </si>
  <si>
    <t>964617654</t>
  </si>
  <si>
    <t>-1299623037</t>
  </si>
  <si>
    <t>67,34*0,3</t>
  </si>
  <si>
    <t>610095100</t>
  </si>
  <si>
    <t>20,202</t>
  </si>
  <si>
    <t>1331751770</t>
  </si>
  <si>
    <t>https://podminky.urs.cz/item/CS_URS_2025_02/167151101</t>
  </si>
  <si>
    <t>1023644950</t>
  </si>
  <si>
    <t>1814078300</t>
  </si>
  <si>
    <t>https://podminky.urs.cz/item/CS_URS_2025_02/213141111</t>
  </si>
  <si>
    <t>-33705434</t>
  </si>
  <si>
    <t>67,34*1,1 'Přepočtené koeficientem množství</t>
  </si>
  <si>
    <t>294414886</t>
  </si>
  <si>
    <t>1986596239</t>
  </si>
  <si>
    <t>378787167</t>
  </si>
  <si>
    <t>-1032482624</t>
  </si>
  <si>
    <t>-1905369740</t>
  </si>
  <si>
    <t>6,6</t>
  </si>
  <si>
    <t>-277212265</t>
  </si>
  <si>
    <t>2,2*3 'Přepočtené koeficientem množství</t>
  </si>
  <si>
    <t>62</t>
  </si>
  <si>
    <t>1229132449</t>
  </si>
  <si>
    <t>20,202*1,823</t>
  </si>
  <si>
    <t>63</t>
  </si>
  <si>
    <t>748466088</t>
  </si>
  <si>
    <t>64</t>
  </si>
  <si>
    <t>2129997439</t>
  </si>
  <si>
    <t>Oprava jednořádku z kostek (cca 10% celkové délky)</t>
  </si>
  <si>
    <t>65</t>
  </si>
  <si>
    <t>-1944745908</t>
  </si>
  <si>
    <t>66</t>
  </si>
  <si>
    <t>-1313622603</t>
  </si>
  <si>
    <t>67</t>
  </si>
  <si>
    <t>1915301366</t>
  </si>
  <si>
    <t>14*0,2*0,05</t>
  </si>
  <si>
    <t>68</t>
  </si>
  <si>
    <t>768698137</t>
  </si>
  <si>
    <t>SO 100 - VON</t>
  </si>
  <si>
    <t>VRN - Vedlejší rozpočtové náklady</t>
  </si>
  <si>
    <t xml:space="preserve">    VRN2 - Příprava staveniště</t>
  </si>
  <si>
    <t>VRN</t>
  </si>
  <si>
    <t>Vedlejší rozpočtové náklady</t>
  </si>
  <si>
    <t>VRN2</t>
  </si>
  <si>
    <t>Příprava staveniště</t>
  </si>
  <si>
    <t>005211030R</t>
  </si>
  <si>
    <t>Dočasná dopravní opatření včetně vyřízení veškerých povolení, zvláštní užívání komunikací, včetně poplatků za nájem a administrativu</t>
  </si>
  <si>
    <t>soubor</t>
  </si>
  <si>
    <t>-1019443828</t>
  </si>
  <si>
    <t>012444000</t>
  </si>
  <si>
    <t>Geodetické měření skutečného provedení stavby</t>
  </si>
  <si>
    <t>CS ÚRS 2024 02</t>
  </si>
  <si>
    <t>1024</t>
  </si>
  <si>
    <t>1541042123</t>
  </si>
  <si>
    <t>https://podminky.urs.cz/item/CS_URS_2024_02/012444000</t>
  </si>
  <si>
    <t>023403000</t>
  </si>
  <si>
    <t>Strojní čištění komunikace po fréze</t>
  </si>
  <si>
    <t>CS ÚRS 2024 01</t>
  </si>
  <si>
    <t>-368914909</t>
  </si>
  <si>
    <t>https://podminky.urs.cz/item/CS_URS_2024_01/023403000</t>
  </si>
  <si>
    <t>012164000</t>
  </si>
  <si>
    <t>Vytyčení a zaměření inženýrských sítí</t>
  </si>
  <si>
    <t>-552359881</t>
  </si>
  <si>
    <t>https://podminky.urs.cz/item/CS_URS_2024_02/012164000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</si>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</sst>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0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19" fillId="4" borderId="9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5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4" fontId="26" fillId="0" borderId="22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4" fontId="21" fillId="0" borderId="0" xfId="0" applyNumberFormat="1" applyFont="1"/>
    <xf numFmtId="166" fontId="29" fillId="0" borderId="13" xfId="0" applyNumberFormat="1" applyFont="1" applyBorder="1"/>
    <xf numFmtId="166" fontId="29" fillId="0" borderId="14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9" fillId="0" borderId="23" xfId="0" applyFont="1" applyBorder="1" applyAlignment="1">
      <alignment horizontal="center" vertical="center"/>
    </xf>
    <xf numFmtId="49" fontId="19" fillId="0" borderId="23" xfId="0" applyNumberFormat="1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center" vertical="center" wrapText="1"/>
    </xf>
    <xf numFmtId="167" fontId="19" fillId="0" borderId="23" xfId="0" applyNumberFormat="1" applyFont="1" applyBorder="1" applyAlignment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6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34" fillId="0" borderId="23" xfId="0" applyFont="1" applyBorder="1" applyAlignment="1">
      <alignment horizontal="center" vertical="center"/>
    </xf>
    <xf numFmtId="49" fontId="34" fillId="0" borderId="23" xfId="0" applyNumberFormat="1" applyFont="1" applyBorder="1" applyAlignment="1">
      <alignment horizontal="left" vertical="center" wrapText="1"/>
    </xf>
    <xf numFmtId="0" fontId="34" fillId="0" borderId="23" xfId="0" applyFont="1" applyBorder="1" applyAlignment="1">
      <alignment horizontal="left" vertical="center" wrapText="1"/>
    </xf>
    <xf numFmtId="0" fontId="34" fillId="0" borderId="23" xfId="0" applyFont="1" applyBorder="1" applyAlignment="1">
      <alignment horizontal="center" vertical="center" wrapText="1"/>
    </xf>
    <xf numFmtId="167" fontId="34" fillId="0" borderId="23" xfId="0" applyNumberFormat="1" applyFont="1" applyBorder="1" applyAlignment="1">
      <alignment vertical="center"/>
    </xf>
    <xf numFmtId="4" fontId="34" fillId="2" borderId="23" xfId="0" applyNumberFormat="1" applyFont="1" applyFill="1" applyBorder="1" applyAlignment="1" applyProtection="1">
      <alignment vertical="center"/>
      <protection locked="0"/>
    </xf>
    <xf numFmtId="4" fontId="34" fillId="0" borderId="23" xfId="0" applyNumberFormat="1" applyFont="1" applyBorder="1" applyAlignment="1">
      <alignment vertical="center"/>
    </xf>
    <xf numFmtId="0" fontId="35" fillId="0" borderId="4" xfId="0" applyFont="1" applyBorder="1" applyAlignment="1">
      <alignment vertical="center"/>
    </xf>
    <xf numFmtId="0" fontId="34" fillId="2" borderId="15" xfId="0" applyFont="1" applyFill="1" applyBorder="1" applyAlignment="1" applyProtection="1">
      <alignment horizontal="left" vertical="center"/>
      <protection locked="0"/>
    </xf>
    <xf numFmtId="0" fontId="34" fillId="0" borderId="0" xfId="0" applyFont="1" applyAlignment="1">
      <alignment horizontal="center" vertical="center"/>
    </xf>
    <xf numFmtId="0" fontId="36" fillId="0" borderId="0" xfId="0" applyFont="1" applyAlignment="1">
      <alignment vertical="center" wrapText="1"/>
    </xf>
    <xf numFmtId="0" fontId="20" fillId="2" borderId="20" xfId="0" applyFont="1" applyFill="1" applyBorder="1" applyAlignment="1" applyProtection="1">
      <alignment horizontal="left" vertical="center"/>
      <protection locked="0"/>
    </xf>
    <xf numFmtId="0" fontId="20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166" fontId="20" fillId="0" borderId="22" xfId="0" applyNumberFormat="1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7" fillId="0" borderId="1" xfId="0" applyFont="1" applyBorder="1" applyAlignment="1">
      <alignment vertical="top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49" fontId="47" fillId="0" borderId="1" xfId="0" applyNumberFormat="1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8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5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wrapText="1"/>
    </xf>
    <xf numFmtId="0" fontId="38" fillId="0" borderId="1" xfId="0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/>
    </xf>
    <xf numFmtId="0" fontId="39" fillId="0" borderId="29" xfId="0" applyFont="1" applyBorder="1" applyAlignment="1">
      <alignment horizontal="left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919735111" TargetMode="External"/><Relationship Id="rId13" Type="http://schemas.openxmlformats.org/officeDocument/2006/relationships/hyperlink" Target="https://podminky.urs.cz/item/CS_URS_2026_01/162651111" TargetMode="External"/><Relationship Id="rId18" Type="http://schemas.openxmlformats.org/officeDocument/2006/relationships/hyperlink" Target="https://podminky.urs.cz/item/CS_URS_2025_02/997221611" TargetMode="External"/><Relationship Id="rId3" Type="http://schemas.openxmlformats.org/officeDocument/2006/relationships/hyperlink" Target="https://podminky.urs.cz/item/CS_URS_2026_01/162651111" TargetMode="External"/><Relationship Id="rId7" Type="http://schemas.openxmlformats.org/officeDocument/2006/relationships/hyperlink" Target="https://podminky.urs.cz/item/CS_URS_2025_02/916241213" TargetMode="External"/><Relationship Id="rId12" Type="http://schemas.openxmlformats.org/officeDocument/2006/relationships/hyperlink" Target="https://podminky.urs.cz/item/CS_URS_2025_02/122151503" TargetMode="External"/><Relationship Id="rId17" Type="http://schemas.openxmlformats.org/officeDocument/2006/relationships/hyperlink" Target="https://podminky.urs.cz/item/CS_URS_2025_02/577145112" TargetMode="External"/><Relationship Id="rId2" Type="http://schemas.openxmlformats.org/officeDocument/2006/relationships/hyperlink" Target="https://podminky.urs.cz/item/CS_URS_2025_02/132154101" TargetMode="External"/><Relationship Id="rId16" Type="http://schemas.openxmlformats.org/officeDocument/2006/relationships/hyperlink" Target="https://podminky.urs.cz/item/CS_URS_2025_02/573111111" TargetMode="External"/><Relationship Id="rId1" Type="http://schemas.openxmlformats.org/officeDocument/2006/relationships/hyperlink" Target="https://podminky.urs.cz/item/CS_URS_2025_02/113154513" TargetMode="External"/><Relationship Id="rId6" Type="http://schemas.openxmlformats.org/officeDocument/2006/relationships/hyperlink" Target="https://podminky.urs.cz/item/CS_URS_2025_02/895941302" TargetMode="External"/><Relationship Id="rId11" Type="http://schemas.openxmlformats.org/officeDocument/2006/relationships/hyperlink" Target="https://podminky.urs.cz/item/CS_URS_2025_02/113107341" TargetMode="External"/><Relationship Id="rId5" Type="http://schemas.openxmlformats.org/officeDocument/2006/relationships/hyperlink" Target="https://podminky.urs.cz/item/CS_URS_2025_02/877310310" TargetMode="External"/><Relationship Id="rId15" Type="http://schemas.openxmlformats.org/officeDocument/2006/relationships/hyperlink" Target="https://podminky.urs.cz/item/CS_URS_2025_02/564871116" TargetMode="External"/><Relationship Id="rId10" Type="http://schemas.openxmlformats.org/officeDocument/2006/relationships/hyperlink" Target="https://podminky.urs.cz/item/CS_URS_2025_02/997221611" TargetMode="External"/><Relationship Id="rId19" Type="http://schemas.openxmlformats.org/officeDocument/2006/relationships/drawing" Target="../drawings/drawing2.xml"/><Relationship Id="rId4" Type="http://schemas.openxmlformats.org/officeDocument/2006/relationships/hyperlink" Target="https://podminky.urs.cz/item/CS_URS_2025_02/175111101" TargetMode="External"/><Relationship Id="rId9" Type="http://schemas.openxmlformats.org/officeDocument/2006/relationships/hyperlink" Target="https://podminky.urs.cz/item/CS_URS_2025_02/979024443" TargetMode="External"/><Relationship Id="rId14" Type="http://schemas.openxmlformats.org/officeDocument/2006/relationships/hyperlink" Target="https://podminky.urs.cz/item/CS_URS_2025_02/181152302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919735111" TargetMode="External"/><Relationship Id="rId13" Type="http://schemas.openxmlformats.org/officeDocument/2006/relationships/hyperlink" Target="https://podminky.urs.cz/item/CS_URS_2026_01/162651111" TargetMode="External"/><Relationship Id="rId18" Type="http://schemas.openxmlformats.org/officeDocument/2006/relationships/hyperlink" Target="https://podminky.urs.cz/item/CS_URS_2025_02/997221611" TargetMode="External"/><Relationship Id="rId3" Type="http://schemas.openxmlformats.org/officeDocument/2006/relationships/hyperlink" Target="https://podminky.urs.cz/item/CS_URS_2026_01/162651111" TargetMode="External"/><Relationship Id="rId7" Type="http://schemas.openxmlformats.org/officeDocument/2006/relationships/hyperlink" Target="https://podminky.urs.cz/item/CS_URS_2025_02/916241213" TargetMode="External"/><Relationship Id="rId12" Type="http://schemas.openxmlformats.org/officeDocument/2006/relationships/hyperlink" Target="https://podminky.urs.cz/item/CS_URS_2025_02/122151503" TargetMode="External"/><Relationship Id="rId17" Type="http://schemas.openxmlformats.org/officeDocument/2006/relationships/hyperlink" Target="https://podminky.urs.cz/item/CS_URS_2025_02/577145112" TargetMode="External"/><Relationship Id="rId2" Type="http://schemas.openxmlformats.org/officeDocument/2006/relationships/hyperlink" Target="https://podminky.urs.cz/item/CS_URS_2025_02/132154101" TargetMode="External"/><Relationship Id="rId16" Type="http://schemas.openxmlformats.org/officeDocument/2006/relationships/hyperlink" Target="https://podminky.urs.cz/item/CS_URS_2025_02/573111111" TargetMode="External"/><Relationship Id="rId1" Type="http://schemas.openxmlformats.org/officeDocument/2006/relationships/hyperlink" Target="https://podminky.urs.cz/item/CS_URS_2025_02/113154513" TargetMode="External"/><Relationship Id="rId6" Type="http://schemas.openxmlformats.org/officeDocument/2006/relationships/hyperlink" Target="https://podminky.urs.cz/item/CS_URS_2025_02/895941302" TargetMode="External"/><Relationship Id="rId11" Type="http://schemas.openxmlformats.org/officeDocument/2006/relationships/hyperlink" Target="https://podminky.urs.cz/item/CS_URS_2025_02/113107341" TargetMode="External"/><Relationship Id="rId5" Type="http://schemas.openxmlformats.org/officeDocument/2006/relationships/hyperlink" Target="https://podminky.urs.cz/item/CS_URS_2025_02/877310310" TargetMode="External"/><Relationship Id="rId15" Type="http://schemas.openxmlformats.org/officeDocument/2006/relationships/hyperlink" Target="https://podminky.urs.cz/item/CS_URS_2025_02/564871116" TargetMode="External"/><Relationship Id="rId10" Type="http://schemas.openxmlformats.org/officeDocument/2006/relationships/hyperlink" Target="https://podminky.urs.cz/item/CS_URS_2025_02/997221611" TargetMode="External"/><Relationship Id="rId19" Type="http://schemas.openxmlformats.org/officeDocument/2006/relationships/drawing" Target="../drawings/drawing3.xml"/><Relationship Id="rId4" Type="http://schemas.openxmlformats.org/officeDocument/2006/relationships/hyperlink" Target="https://podminky.urs.cz/item/CS_URS_2025_02/175111101" TargetMode="External"/><Relationship Id="rId9" Type="http://schemas.openxmlformats.org/officeDocument/2006/relationships/hyperlink" Target="https://podminky.urs.cz/item/CS_URS_2025_02/979024443" TargetMode="External"/><Relationship Id="rId14" Type="http://schemas.openxmlformats.org/officeDocument/2006/relationships/hyperlink" Target="https://podminky.urs.cz/item/CS_URS_2025_02/181152302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997221611" TargetMode="External"/><Relationship Id="rId13" Type="http://schemas.openxmlformats.org/officeDocument/2006/relationships/hyperlink" Target="https://podminky.urs.cz/item/CS_URS_2025_02/564871116" TargetMode="External"/><Relationship Id="rId18" Type="http://schemas.openxmlformats.org/officeDocument/2006/relationships/drawing" Target="../drawings/drawing4.xml"/><Relationship Id="rId3" Type="http://schemas.openxmlformats.org/officeDocument/2006/relationships/hyperlink" Target="https://podminky.urs.cz/item/CS_URS_2026_01/162651111" TargetMode="External"/><Relationship Id="rId7" Type="http://schemas.openxmlformats.org/officeDocument/2006/relationships/hyperlink" Target="https://podminky.urs.cz/item/CS_URS_2025_02/919735111" TargetMode="External"/><Relationship Id="rId12" Type="http://schemas.openxmlformats.org/officeDocument/2006/relationships/hyperlink" Target="https://podminky.urs.cz/item/CS_URS_2025_02/181152302" TargetMode="External"/><Relationship Id="rId17" Type="http://schemas.openxmlformats.org/officeDocument/2006/relationships/hyperlink" Target="https://podminky.urs.cz/item/CS_URS_2025_02/979024443" TargetMode="External"/><Relationship Id="rId2" Type="http://schemas.openxmlformats.org/officeDocument/2006/relationships/hyperlink" Target="https://podminky.urs.cz/item/CS_URS_2025_02/132154101" TargetMode="External"/><Relationship Id="rId16" Type="http://schemas.openxmlformats.org/officeDocument/2006/relationships/hyperlink" Target="https://podminky.urs.cz/item/CS_URS_2025_02/997221611" TargetMode="External"/><Relationship Id="rId1" Type="http://schemas.openxmlformats.org/officeDocument/2006/relationships/hyperlink" Target="https://podminky.urs.cz/item/CS_URS_2025_02/113154513" TargetMode="External"/><Relationship Id="rId6" Type="http://schemas.openxmlformats.org/officeDocument/2006/relationships/hyperlink" Target="https://podminky.urs.cz/item/CS_URS_2025_02/895941302" TargetMode="External"/><Relationship Id="rId11" Type="http://schemas.openxmlformats.org/officeDocument/2006/relationships/hyperlink" Target="https://podminky.urs.cz/item/CS_URS_2026_01/162651111" TargetMode="External"/><Relationship Id="rId5" Type="http://schemas.openxmlformats.org/officeDocument/2006/relationships/hyperlink" Target="https://podminky.urs.cz/item/CS_URS_2025_02/877310310" TargetMode="External"/><Relationship Id="rId15" Type="http://schemas.openxmlformats.org/officeDocument/2006/relationships/hyperlink" Target="https://podminky.urs.cz/item/CS_URS_2025_02/577145112" TargetMode="External"/><Relationship Id="rId10" Type="http://schemas.openxmlformats.org/officeDocument/2006/relationships/hyperlink" Target="https://podminky.urs.cz/item/CS_URS_2025_02/122151503" TargetMode="External"/><Relationship Id="rId4" Type="http://schemas.openxmlformats.org/officeDocument/2006/relationships/hyperlink" Target="https://podminky.urs.cz/item/CS_URS_2025_02/175111101" TargetMode="External"/><Relationship Id="rId9" Type="http://schemas.openxmlformats.org/officeDocument/2006/relationships/hyperlink" Target="https://podminky.urs.cz/item/CS_URS_2025_02/113107341" TargetMode="External"/><Relationship Id="rId14" Type="http://schemas.openxmlformats.org/officeDocument/2006/relationships/hyperlink" Target="https://podminky.urs.cz/item/CS_URS_2025_02/573111111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577144121" TargetMode="External"/><Relationship Id="rId18" Type="http://schemas.openxmlformats.org/officeDocument/2006/relationships/hyperlink" Target="https://podminky.urs.cz/item/CS_URS_2025_02/895941331" TargetMode="External"/><Relationship Id="rId26" Type="http://schemas.openxmlformats.org/officeDocument/2006/relationships/hyperlink" Target="https://podminky.urs.cz/item/CS_URS_2025_02/919112213" TargetMode="External"/><Relationship Id="rId39" Type="http://schemas.openxmlformats.org/officeDocument/2006/relationships/hyperlink" Target="https://podminky.urs.cz/item/CS_URS_2025_02/213141111" TargetMode="External"/><Relationship Id="rId21" Type="http://schemas.openxmlformats.org/officeDocument/2006/relationships/hyperlink" Target="https://podminky.urs.cz/item/CS_URS_2025_02/916991121" TargetMode="External"/><Relationship Id="rId34" Type="http://schemas.openxmlformats.org/officeDocument/2006/relationships/hyperlink" Target="https://podminky.urs.cz/item/CS_URS_2025_02/113107341" TargetMode="External"/><Relationship Id="rId42" Type="http://schemas.openxmlformats.org/officeDocument/2006/relationships/hyperlink" Target="https://podminky.urs.cz/item/CS_URS_2025_02/577145112" TargetMode="External"/><Relationship Id="rId47" Type="http://schemas.openxmlformats.org/officeDocument/2006/relationships/hyperlink" Target="https://podminky.urs.cz/item/CS_URS_2025_02/997221875" TargetMode="External"/><Relationship Id="rId50" Type="http://schemas.openxmlformats.org/officeDocument/2006/relationships/hyperlink" Target="https://podminky.urs.cz/item/CS_URS_2025_02/916991121" TargetMode="External"/><Relationship Id="rId7" Type="http://schemas.openxmlformats.org/officeDocument/2006/relationships/hyperlink" Target="https://podminky.urs.cz/item/CS_URS_2025_02/451572111" TargetMode="External"/><Relationship Id="rId2" Type="http://schemas.openxmlformats.org/officeDocument/2006/relationships/hyperlink" Target="https://podminky.urs.cz/item/CS_URS_2025_02/132154101" TargetMode="External"/><Relationship Id="rId16" Type="http://schemas.openxmlformats.org/officeDocument/2006/relationships/hyperlink" Target="https://podminky.urs.cz/item/CS_URS_2025_02/895941302" TargetMode="External"/><Relationship Id="rId29" Type="http://schemas.openxmlformats.org/officeDocument/2006/relationships/hyperlink" Target="https://podminky.urs.cz/item/CS_URS_2025_02/997221551" TargetMode="External"/><Relationship Id="rId11" Type="http://schemas.openxmlformats.org/officeDocument/2006/relationships/hyperlink" Target="https://podminky.urs.cz/item/CS_URS_2025_02/572531132" TargetMode="External"/><Relationship Id="rId24" Type="http://schemas.openxmlformats.org/officeDocument/2006/relationships/hyperlink" Target="https://podminky.urs.cz/item/CS_URS_2025_02/113202111" TargetMode="External"/><Relationship Id="rId32" Type="http://schemas.openxmlformats.org/officeDocument/2006/relationships/hyperlink" Target="https://podminky.urs.cz/item/CS_URS_2025_02/997221873" TargetMode="External"/><Relationship Id="rId37" Type="http://schemas.openxmlformats.org/officeDocument/2006/relationships/hyperlink" Target="https://podminky.urs.cz/item/CS_URS_2025_02/167151101" TargetMode="External"/><Relationship Id="rId40" Type="http://schemas.openxmlformats.org/officeDocument/2006/relationships/hyperlink" Target="https://podminky.urs.cz/item/CS_URS_2025_02/564871116" TargetMode="External"/><Relationship Id="rId45" Type="http://schemas.openxmlformats.org/officeDocument/2006/relationships/hyperlink" Target="https://podminky.urs.cz/item/CS_URS_2025_02/997221559" TargetMode="External"/><Relationship Id="rId5" Type="http://schemas.openxmlformats.org/officeDocument/2006/relationships/hyperlink" Target="https://podminky.urs.cz/item/CS_URS_2025_02/174101101" TargetMode="External"/><Relationship Id="rId15" Type="http://schemas.openxmlformats.org/officeDocument/2006/relationships/hyperlink" Target="https://podminky.urs.cz/item/CS_URS_2025_02/452112112" TargetMode="External"/><Relationship Id="rId23" Type="http://schemas.openxmlformats.org/officeDocument/2006/relationships/hyperlink" Target="https://podminky.urs.cz/item/CS_URS_2025_02/979024443" TargetMode="External"/><Relationship Id="rId28" Type="http://schemas.openxmlformats.org/officeDocument/2006/relationships/hyperlink" Target="https://podminky.urs.cz/item/CS_URS_2025_02/997221611" TargetMode="External"/><Relationship Id="rId36" Type="http://schemas.openxmlformats.org/officeDocument/2006/relationships/hyperlink" Target="https://podminky.urs.cz/item/CS_URS_2026_01/162651111" TargetMode="External"/><Relationship Id="rId49" Type="http://schemas.openxmlformats.org/officeDocument/2006/relationships/hyperlink" Target="https://podminky.urs.cz/item/CS_URS_2025_02/113202111" TargetMode="External"/><Relationship Id="rId10" Type="http://schemas.openxmlformats.org/officeDocument/2006/relationships/hyperlink" Target="https://podminky.urs.cz/item/CS_URS_2025_02/998276101" TargetMode="External"/><Relationship Id="rId19" Type="http://schemas.openxmlformats.org/officeDocument/2006/relationships/hyperlink" Target="https://podminky.urs.cz/item/CS_URS_2025_02/899204112" TargetMode="External"/><Relationship Id="rId31" Type="http://schemas.openxmlformats.org/officeDocument/2006/relationships/hyperlink" Target="https://podminky.urs.cz/item/CS_URS_2025_02/997221861" TargetMode="External"/><Relationship Id="rId44" Type="http://schemas.openxmlformats.org/officeDocument/2006/relationships/hyperlink" Target="https://podminky.urs.cz/item/CS_URS_2025_02/997221551" TargetMode="External"/><Relationship Id="rId52" Type="http://schemas.openxmlformats.org/officeDocument/2006/relationships/drawing" Target="../drawings/drawing5.xml"/><Relationship Id="rId4" Type="http://schemas.openxmlformats.org/officeDocument/2006/relationships/hyperlink" Target="https://podminky.urs.cz/item/CS_URS_2025_02/167151101.1" TargetMode="External"/><Relationship Id="rId9" Type="http://schemas.openxmlformats.org/officeDocument/2006/relationships/hyperlink" Target="https://podminky.urs.cz/item/CS_URS_2025_02/877310310" TargetMode="External"/><Relationship Id="rId14" Type="http://schemas.openxmlformats.org/officeDocument/2006/relationships/hyperlink" Target="https://podminky.urs.cz/item/CS_URS_2025_02/998225111" TargetMode="External"/><Relationship Id="rId22" Type="http://schemas.openxmlformats.org/officeDocument/2006/relationships/hyperlink" Target="https://podminky.urs.cz/item/CS_URS_2025_02/919735111" TargetMode="External"/><Relationship Id="rId27" Type="http://schemas.openxmlformats.org/officeDocument/2006/relationships/hyperlink" Target="https://podminky.urs.cz/item/CS_URS_2025_02/919121213" TargetMode="External"/><Relationship Id="rId30" Type="http://schemas.openxmlformats.org/officeDocument/2006/relationships/hyperlink" Target="https://podminky.urs.cz/item/CS_URS_2025_02/997221559" TargetMode="External"/><Relationship Id="rId35" Type="http://schemas.openxmlformats.org/officeDocument/2006/relationships/hyperlink" Target="https://podminky.urs.cz/item/CS_URS_2025_02/122151503" TargetMode="External"/><Relationship Id="rId43" Type="http://schemas.openxmlformats.org/officeDocument/2006/relationships/hyperlink" Target="https://podminky.urs.cz/item/CS_URS_2025_02/997221611" TargetMode="External"/><Relationship Id="rId48" Type="http://schemas.openxmlformats.org/officeDocument/2006/relationships/hyperlink" Target="https://podminky.urs.cz/item/CS_URS_2025_02/998225111" TargetMode="External"/><Relationship Id="rId8" Type="http://schemas.openxmlformats.org/officeDocument/2006/relationships/hyperlink" Target="https://podminky.urs.cz/item/CS_URS_2025_02/871311101" TargetMode="External"/><Relationship Id="rId51" Type="http://schemas.openxmlformats.org/officeDocument/2006/relationships/hyperlink" Target="https://podminky.urs.cz/item/CS_URS_2025_02/979024443" TargetMode="External"/><Relationship Id="rId3" Type="http://schemas.openxmlformats.org/officeDocument/2006/relationships/hyperlink" Target="https://podminky.urs.cz/item/CS_URS_2026_01/162651111" TargetMode="External"/><Relationship Id="rId12" Type="http://schemas.openxmlformats.org/officeDocument/2006/relationships/hyperlink" Target="https://podminky.urs.cz/item/CS_URS_2025_02/573211109" TargetMode="External"/><Relationship Id="rId17" Type="http://schemas.openxmlformats.org/officeDocument/2006/relationships/hyperlink" Target="https://podminky.urs.cz/item/CS_URS_2025_02/895941314" TargetMode="External"/><Relationship Id="rId25" Type="http://schemas.openxmlformats.org/officeDocument/2006/relationships/hyperlink" Target="https://podminky.urs.cz/item/CS_URS_2025_02/979024443" TargetMode="External"/><Relationship Id="rId33" Type="http://schemas.openxmlformats.org/officeDocument/2006/relationships/hyperlink" Target="https://podminky.urs.cz/item/CS_URS_2025_02/997221875" TargetMode="External"/><Relationship Id="rId38" Type="http://schemas.openxmlformats.org/officeDocument/2006/relationships/hyperlink" Target="https://podminky.urs.cz/item/CS_URS_2025_02/181152302" TargetMode="External"/><Relationship Id="rId46" Type="http://schemas.openxmlformats.org/officeDocument/2006/relationships/hyperlink" Target="https://podminky.urs.cz/item/CS_URS_2025_02/997221873" TargetMode="External"/><Relationship Id="rId20" Type="http://schemas.openxmlformats.org/officeDocument/2006/relationships/hyperlink" Target="https://podminky.urs.cz/item/CS_URS_2025_02/916231213" TargetMode="External"/><Relationship Id="rId41" Type="http://schemas.openxmlformats.org/officeDocument/2006/relationships/hyperlink" Target="https://podminky.urs.cz/item/CS_URS_2025_02/573111111" TargetMode="External"/><Relationship Id="rId1" Type="http://schemas.openxmlformats.org/officeDocument/2006/relationships/hyperlink" Target="https://podminky.urs.cz/item/CS_URS_2025_02/113154513" TargetMode="External"/><Relationship Id="rId6" Type="http://schemas.openxmlformats.org/officeDocument/2006/relationships/hyperlink" Target="https://podminky.urs.cz/item/CS_URS_2025_02/175111101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4_02/012164000" TargetMode="External"/><Relationship Id="rId2" Type="http://schemas.openxmlformats.org/officeDocument/2006/relationships/hyperlink" Target="https://podminky.urs.cz/item/CS_URS_2024_01/023403000" TargetMode="External"/><Relationship Id="rId1" Type="http://schemas.openxmlformats.org/officeDocument/2006/relationships/hyperlink" Target="https://podminky.urs.cz/item/CS_URS_2024_02/012444000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1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50000000000003" customHeight="1">
      <c r="AR2" s="275"/>
      <c r="AS2" s="275"/>
      <c r="AT2" s="275"/>
      <c r="AU2" s="275"/>
      <c r="AV2" s="275"/>
      <c r="AW2" s="275"/>
      <c r="AX2" s="275"/>
      <c r="AY2" s="275"/>
      <c r="AZ2" s="275"/>
      <c r="BA2" s="275"/>
      <c r="BB2" s="275"/>
      <c r="BC2" s="275"/>
      <c r="BD2" s="275"/>
      <c r="BE2" s="275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>
      <c r="B5" s="18"/>
      <c r="D5" s="22" t="s">
        <v>13</v>
      </c>
      <c r="K5" s="274" t="s">
        <v>14</v>
      </c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R5" s="18"/>
      <c r="BE5" s="271" t="s">
        <v>15</v>
      </c>
      <c r="BS5" s="15" t="s">
        <v>6</v>
      </c>
    </row>
    <row r="6" spans="1:74" ht="36.950000000000003" customHeight="1">
      <c r="B6" s="18"/>
      <c r="D6" s="24" t="s">
        <v>16</v>
      </c>
      <c r="K6" s="276" t="s">
        <v>17</v>
      </c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R6" s="18"/>
      <c r="BE6" s="272"/>
      <c r="BS6" s="15" t="s">
        <v>6</v>
      </c>
    </row>
    <row r="7" spans="1:74" ht="12" customHeight="1">
      <c r="B7" s="18"/>
      <c r="D7" s="25" t="s">
        <v>18</v>
      </c>
      <c r="K7" s="23" t="s">
        <v>19</v>
      </c>
      <c r="AK7" s="25" t="s">
        <v>20</v>
      </c>
      <c r="AN7" s="23" t="s">
        <v>19</v>
      </c>
      <c r="AR7" s="18"/>
      <c r="BE7" s="272"/>
      <c r="BS7" s="15" t="s">
        <v>6</v>
      </c>
    </row>
    <row r="8" spans="1:74" ht="12" customHeight="1">
      <c r="B8" s="18"/>
      <c r="D8" s="25" t="s">
        <v>21</v>
      </c>
      <c r="K8" s="23" t="s">
        <v>22</v>
      </c>
      <c r="AK8" s="25" t="s">
        <v>23</v>
      </c>
      <c r="AN8" s="26" t="s">
        <v>24</v>
      </c>
      <c r="AR8" s="18"/>
      <c r="BE8" s="272"/>
      <c r="BS8" s="15" t="s">
        <v>6</v>
      </c>
    </row>
    <row r="9" spans="1:74" ht="14.45" customHeight="1">
      <c r="B9" s="18"/>
      <c r="AR9" s="18"/>
      <c r="BE9" s="272"/>
      <c r="BS9" s="15" t="s">
        <v>6</v>
      </c>
    </row>
    <row r="10" spans="1:74" ht="12" customHeight="1">
      <c r="B10" s="18"/>
      <c r="D10" s="25" t="s">
        <v>25</v>
      </c>
      <c r="AK10" s="25" t="s">
        <v>26</v>
      </c>
      <c r="AN10" s="23" t="s">
        <v>27</v>
      </c>
      <c r="AR10" s="18"/>
      <c r="BE10" s="272"/>
      <c r="BS10" s="15" t="s">
        <v>6</v>
      </c>
    </row>
    <row r="11" spans="1:74" ht="18.399999999999999" customHeight="1">
      <c r="B11" s="18"/>
      <c r="E11" s="23" t="s">
        <v>28</v>
      </c>
      <c r="AK11" s="25" t="s">
        <v>29</v>
      </c>
      <c r="AN11" s="23" t="s">
        <v>30</v>
      </c>
      <c r="AR11" s="18"/>
      <c r="BE11" s="272"/>
      <c r="BS11" s="15" t="s">
        <v>6</v>
      </c>
    </row>
    <row r="12" spans="1:74" ht="6.95" customHeight="1">
      <c r="B12" s="18"/>
      <c r="AR12" s="18"/>
      <c r="BE12" s="272"/>
      <c r="BS12" s="15" t="s">
        <v>6</v>
      </c>
    </row>
    <row r="13" spans="1:74" ht="12" customHeight="1">
      <c r="B13" s="18"/>
      <c r="D13" s="25" t="s">
        <v>31</v>
      </c>
      <c r="AK13" s="25" t="s">
        <v>26</v>
      </c>
      <c r="AN13" s="27" t="s">
        <v>32</v>
      </c>
      <c r="AR13" s="18"/>
      <c r="BE13" s="272"/>
      <c r="BS13" s="15" t="s">
        <v>6</v>
      </c>
    </row>
    <row r="14" spans="1:74" ht="12.75">
      <c r="B14" s="18"/>
      <c r="E14" s="277" t="s">
        <v>32</v>
      </c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5" t="s">
        <v>29</v>
      </c>
      <c r="AN14" s="27" t="s">
        <v>32</v>
      </c>
      <c r="AR14" s="18"/>
      <c r="BE14" s="272"/>
      <c r="BS14" s="15" t="s">
        <v>6</v>
      </c>
    </row>
    <row r="15" spans="1:74" ht="6.95" customHeight="1">
      <c r="B15" s="18"/>
      <c r="AR15" s="18"/>
      <c r="BE15" s="272"/>
      <c r="BS15" s="15" t="s">
        <v>4</v>
      </c>
    </row>
    <row r="16" spans="1:74" ht="12" customHeight="1">
      <c r="B16" s="18"/>
      <c r="D16" s="25" t="s">
        <v>33</v>
      </c>
      <c r="AK16" s="25" t="s">
        <v>26</v>
      </c>
      <c r="AN16" s="23" t="s">
        <v>19</v>
      </c>
      <c r="AR16" s="18"/>
      <c r="BE16" s="272"/>
      <c r="BS16" s="15" t="s">
        <v>4</v>
      </c>
    </row>
    <row r="17" spans="2:71" ht="18.399999999999999" customHeight="1">
      <c r="B17" s="18"/>
      <c r="E17" s="23" t="s">
        <v>34</v>
      </c>
      <c r="AK17" s="25" t="s">
        <v>29</v>
      </c>
      <c r="AN17" s="23" t="s">
        <v>19</v>
      </c>
      <c r="AR17" s="18"/>
      <c r="BE17" s="272"/>
      <c r="BS17" s="15" t="s">
        <v>35</v>
      </c>
    </row>
    <row r="18" spans="2:71" ht="6.95" customHeight="1">
      <c r="B18" s="18"/>
      <c r="AR18" s="18"/>
      <c r="BE18" s="272"/>
      <c r="BS18" s="15" t="s">
        <v>6</v>
      </c>
    </row>
    <row r="19" spans="2:71" ht="12" customHeight="1">
      <c r="B19" s="18"/>
      <c r="D19" s="25" t="s">
        <v>36</v>
      </c>
      <c r="AK19" s="25" t="s">
        <v>26</v>
      </c>
      <c r="AN19" s="23" t="s">
        <v>19</v>
      </c>
      <c r="AR19" s="18"/>
      <c r="BE19" s="272"/>
      <c r="BS19" s="15" t="s">
        <v>6</v>
      </c>
    </row>
    <row r="20" spans="2:71" ht="18.399999999999999" customHeight="1">
      <c r="B20" s="18"/>
      <c r="E20" s="23" t="s">
        <v>34</v>
      </c>
      <c r="AK20" s="25" t="s">
        <v>29</v>
      </c>
      <c r="AN20" s="23" t="s">
        <v>19</v>
      </c>
      <c r="AR20" s="18"/>
      <c r="BE20" s="272"/>
      <c r="BS20" s="15" t="s">
        <v>4</v>
      </c>
    </row>
    <row r="21" spans="2:71" ht="6.95" customHeight="1">
      <c r="B21" s="18"/>
      <c r="AR21" s="18"/>
      <c r="BE21" s="272"/>
    </row>
    <row r="22" spans="2:71" ht="12" customHeight="1">
      <c r="B22" s="18"/>
      <c r="D22" s="25" t="s">
        <v>37</v>
      </c>
      <c r="AR22" s="18"/>
      <c r="BE22" s="272"/>
    </row>
    <row r="23" spans="2:71" ht="47.25" customHeight="1">
      <c r="B23" s="18"/>
      <c r="E23" s="279" t="s">
        <v>38</v>
      </c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R23" s="18"/>
      <c r="BE23" s="272"/>
    </row>
    <row r="24" spans="2:71" ht="6.95" customHeight="1">
      <c r="B24" s="18"/>
      <c r="AR24" s="18"/>
      <c r="BE24" s="272"/>
    </row>
    <row r="25" spans="2:7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272"/>
    </row>
    <row r="26" spans="2:71" s="1" customFormat="1" ht="25.9" customHeight="1">
      <c r="B26" s="30"/>
      <c r="D26" s="31" t="s">
        <v>39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80">
        <f>ROUND(AG54,2)</f>
        <v>0</v>
      </c>
      <c r="AL26" s="281"/>
      <c r="AM26" s="281"/>
      <c r="AN26" s="281"/>
      <c r="AO26" s="281"/>
      <c r="AR26" s="30"/>
      <c r="BE26" s="272"/>
    </row>
    <row r="27" spans="2:71" s="1" customFormat="1" ht="6.95" customHeight="1">
      <c r="B27" s="30"/>
      <c r="AR27" s="30"/>
      <c r="BE27" s="272"/>
    </row>
    <row r="28" spans="2:71" s="1" customFormat="1" ht="12.75">
      <c r="B28" s="30"/>
      <c r="L28" s="282" t="s">
        <v>40</v>
      </c>
      <c r="M28" s="282"/>
      <c r="N28" s="282"/>
      <c r="O28" s="282"/>
      <c r="P28" s="282"/>
      <c r="W28" s="282" t="s">
        <v>41</v>
      </c>
      <c r="X28" s="282"/>
      <c r="Y28" s="282"/>
      <c r="Z28" s="282"/>
      <c r="AA28" s="282"/>
      <c r="AB28" s="282"/>
      <c r="AC28" s="282"/>
      <c r="AD28" s="282"/>
      <c r="AE28" s="282"/>
      <c r="AK28" s="282" t="s">
        <v>42</v>
      </c>
      <c r="AL28" s="282"/>
      <c r="AM28" s="282"/>
      <c r="AN28" s="282"/>
      <c r="AO28" s="282"/>
      <c r="AR28" s="30"/>
      <c r="BE28" s="272"/>
    </row>
    <row r="29" spans="2:71" s="2" customFormat="1" ht="14.45" customHeight="1">
      <c r="B29" s="34"/>
      <c r="D29" s="25" t="s">
        <v>43</v>
      </c>
      <c r="F29" s="25" t="s">
        <v>44</v>
      </c>
      <c r="L29" s="285">
        <v>0.21</v>
      </c>
      <c r="M29" s="284"/>
      <c r="N29" s="284"/>
      <c r="O29" s="284"/>
      <c r="P29" s="284"/>
      <c r="W29" s="283">
        <f>ROUND(AZ54, 2)</f>
        <v>0</v>
      </c>
      <c r="X29" s="284"/>
      <c r="Y29" s="284"/>
      <c r="Z29" s="284"/>
      <c r="AA29" s="284"/>
      <c r="AB29" s="284"/>
      <c r="AC29" s="284"/>
      <c r="AD29" s="284"/>
      <c r="AE29" s="284"/>
      <c r="AK29" s="283">
        <f>ROUND(AV54, 2)</f>
        <v>0</v>
      </c>
      <c r="AL29" s="284"/>
      <c r="AM29" s="284"/>
      <c r="AN29" s="284"/>
      <c r="AO29" s="284"/>
      <c r="AR29" s="34"/>
      <c r="BE29" s="273"/>
    </row>
    <row r="30" spans="2:71" s="2" customFormat="1" ht="14.45" customHeight="1">
      <c r="B30" s="34"/>
      <c r="F30" s="25" t="s">
        <v>45</v>
      </c>
      <c r="L30" s="285">
        <v>0.12</v>
      </c>
      <c r="M30" s="284"/>
      <c r="N30" s="284"/>
      <c r="O30" s="284"/>
      <c r="P30" s="284"/>
      <c r="W30" s="283">
        <f>ROUND(BA54, 2)</f>
        <v>0</v>
      </c>
      <c r="X30" s="284"/>
      <c r="Y30" s="284"/>
      <c r="Z30" s="284"/>
      <c r="AA30" s="284"/>
      <c r="AB30" s="284"/>
      <c r="AC30" s="284"/>
      <c r="AD30" s="284"/>
      <c r="AE30" s="284"/>
      <c r="AK30" s="283">
        <f>ROUND(AW54, 2)</f>
        <v>0</v>
      </c>
      <c r="AL30" s="284"/>
      <c r="AM30" s="284"/>
      <c r="AN30" s="284"/>
      <c r="AO30" s="284"/>
      <c r="AR30" s="34"/>
      <c r="BE30" s="273"/>
    </row>
    <row r="31" spans="2:71" s="2" customFormat="1" ht="14.45" hidden="1" customHeight="1">
      <c r="B31" s="34"/>
      <c r="F31" s="25" t="s">
        <v>46</v>
      </c>
      <c r="L31" s="285">
        <v>0.21</v>
      </c>
      <c r="M31" s="284"/>
      <c r="N31" s="284"/>
      <c r="O31" s="284"/>
      <c r="P31" s="284"/>
      <c r="W31" s="283">
        <f>ROUND(BB54, 2)</f>
        <v>0</v>
      </c>
      <c r="X31" s="284"/>
      <c r="Y31" s="284"/>
      <c r="Z31" s="284"/>
      <c r="AA31" s="284"/>
      <c r="AB31" s="284"/>
      <c r="AC31" s="284"/>
      <c r="AD31" s="284"/>
      <c r="AE31" s="284"/>
      <c r="AK31" s="283">
        <v>0</v>
      </c>
      <c r="AL31" s="284"/>
      <c r="AM31" s="284"/>
      <c r="AN31" s="284"/>
      <c r="AO31" s="284"/>
      <c r="AR31" s="34"/>
      <c r="BE31" s="273"/>
    </row>
    <row r="32" spans="2:71" s="2" customFormat="1" ht="14.45" hidden="1" customHeight="1">
      <c r="B32" s="34"/>
      <c r="F32" s="25" t="s">
        <v>47</v>
      </c>
      <c r="L32" s="285">
        <v>0.12</v>
      </c>
      <c r="M32" s="284"/>
      <c r="N32" s="284"/>
      <c r="O32" s="284"/>
      <c r="P32" s="284"/>
      <c r="W32" s="283">
        <f>ROUND(BC54, 2)</f>
        <v>0</v>
      </c>
      <c r="X32" s="284"/>
      <c r="Y32" s="284"/>
      <c r="Z32" s="284"/>
      <c r="AA32" s="284"/>
      <c r="AB32" s="284"/>
      <c r="AC32" s="284"/>
      <c r="AD32" s="284"/>
      <c r="AE32" s="284"/>
      <c r="AK32" s="283">
        <v>0</v>
      </c>
      <c r="AL32" s="284"/>
      <c r="AM32" s="284"/>
      <c r="AN32" s="284"/>
      <c r="AO32" s="284"/>
      <c r="AR32" s="34"/>
      <c r="BE32" s="273"/>
    </row>
    <row r="33" spans="2:44" s="2" customFormat="1" ht="14.45" hidden="1" customHeight="1">
      <c r="B33" s="34"/>
      <c r="F33" s="25" t="s">
        <v>48</v>
      </c>
      <c r="L33" s="285">
        <v>0</v>
      </c>
      <c r="M33" s="284"/>
      <c r="N33" s="284"/>
      <c r="O33" s="284"/>
      <c r="P33" s="284"/>
      <c r="W33" s="283">
        <f>ROUND(BD54, 2)</f>
        <v>0</v>
      </c>
      <c r="X33" s="284"/>
      <c r="Y33" s="284"/>
      <c r="Z33" s="284"/>
      <c r="AA33" s="284"/>
      <c r="AB33" s="284"/>
      <c r="AC33" s="284"/>
      <c r="AD33" s="284"/>
      <c r="AE33" s="284"/>
      <c r="AK33" s="283">
        <v>0</v>
      </c>
      <c r="AL33" s="284"/>
      <c r="AM33" s="284"/>
      <c r="AN33" s="284"/>
      <c r="AO33" s="284"/>
      <c r="AR33" s="34"/>
    </row>
    <row r="34" spans="2:44" s="1" customFormat="1" ht="6.95" customHeight="1">
      <c r="B34" s="30"/>
      <c r="AR34" s="30"/>
    </row>
    <row r="35" spans="2:44" s="1" customFormat="1" ht="25.9" customHeight="1">
      <c r="B35" s="30"/>
      <c r="C35" s="35"/>
      <c r="D35" s="36" t="s">
        <v>49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50</v>
      </c>
      <c r="U35" s="37"/>
      <c r="V35" s="37"/>
      <c r="W35" s="37"/>
      <c r="X35" s="289" t="s">
        <v>51</v>
      </c>
      <c r="Y35" s="287"/>
      <c r="Z35" s="287"/>
      <c r="AA35" s="287"/>
      <c r="AB35" s="287"/>
      <c r="AC35" s="37"/>
      <c r="AD35" s="37"/>
      <c r="AE35" s="37"/>
      <c r="AF35" s="37"/>
      <c r="AG35" s="37"/>
      <c r="AH35" s="37"/>
      <c r="AI35" s="37"/>
      <c r="AJ35" s="37"/>
      <c r="AK35" s="286">
        <f>SUM(AK26:AK33)</f>
        <v>0</v>
      </c>
      <c r="AL35" s="287"/>
      <c r="AM35" s="287"/>
      <c r="AN35" s="287"/>
      <c r="AO35" s="288"/>
      <c r="AP35" s="35"/>
      <c r="AQ35" s="35"/>
      <c r="AR35" s="30"/>
    </row>
    <row r="36" spans="2:44" s="1" customFormat="1" ht="6.95" customHeight="1">
      <c r="B36" s="30"/>
      <c r="AR36" s="30"/>
    </row>
    <row r="37" spans="2:44" s="1" customFormat="1" ht="6.95" customHeight="1"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30"/>
    </row>
    <row r="41" spans="2:44" s="1" customFormat="1" ht="6.95" customHeight="1"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30"/>
    </row>
    <row r="42" spans="2:44" s="1" customFormat="1" ht="24.95" customHeight="1">
      <c r="B42" s="30"/>
      <c r="C42" s="19" t="s">
        <v>52</v>
      </c>
      <c r="AR42" s="30"/>
    </row>
    <row r="43" spans="2:44" s="1" customFormat="1" ht="6.95" customHeight="1">
      <c r="B43" s="30"/>
      <c r="AR43" s="30"/>
    </row>
    <row r="44" spans="2:44" s="3" customFormat="1" ht="12" customHeight="1">
      <c r="B44" s="43"/>
      <c r="C44" s="25" t="s">
        <v>13</v>
      </c>
      <c r="L44" s="3" t="str">
        <f>K5</f>
        <v>2025012</v>
      </c>
      <c r="AR44" s="43"/>
    </row>
    <row r="45" spans="2:44" s="4" customFormat="1" ht="36.950000000000003" customHeight="1">
      <c r="B45" s="44"/>
      <c r="C45" s="45" t="s">
        <v>16</v>
      </c>
      <c r="L45" s="253" t="str">
        <f>K6</f>
        <v>Oprava komunikací v lokalitě Komenského</v>
      </c>
      <c r="M45" s="254"/>
      <c r="N45" s="254"/>
      <c r="O45" s="254"/>
      <c r="P45" s="254"/>
      <c r="Q45" s="254"/>
      <c r="R45" s="254"/>
      <c r="S45" s="254"/>
      <c r="T45" s="254"/>
      <c r="U45" s="254"/>
      <c r="V45" s="254"/>
      <c r="W45" s="254"/>
      <c r="X45" s="254"/>
      <c r="Y45" s="254"/>
      <c r="Z45" s="254"/>
      <c r="AA45" s="254"/>
      <c r="AB45" s="254"/>
      <c r="AC45" s="254"/>
      <c r="AD45" s="254"/>
      <c r="AE45" s="254"/>
      <c r="AF45" s="254"/>
      <c r="AG45" s="254"/>
      <c r="AH45" s="254"/>
      <c r="AI45" s="254"/>
      <c r="AJ45" s="254"/>
      <c r="AK45" s="254"/>
      <c r="AL45" s="254"/>
      <c r="AM45" s="254"/>
      <c r="AN45" s="254"/>
      <c r="AO45" s="254"/>
      <c r="AR45" s="44"/>
    </row>
    <row r="46" spans="2:44" s="1" customFormat="1" ht="6.95" customHeight="1">
      <c r="B46" s="30"/>
      <c r="AR46" s="30"/>
    </row>
    <row r="47" spans="2:44" s="1" customFormat="1" ht="12" customHeight="1">
      <c r="B47" s="30"/>
      <c r="C47" s="25" t="s">
        <v>21</v>
      </c>
      <c r="L47" s="46" t="str">
        <f>IF(K8="","",K8)</f>
        <v>Šternberk</v>
      </c>
      <c r="AI47" s="25" t="s">
        <v>23</v>
      </c>
      <c r="AM47" s="255" t="str">
        <f>IF(AN8= "","",AN8)</f>
        <v>21. 11. 2025</v>
      </c>
      <c r="AN47" s="255"/>
      <c r="AR47" s="30"/>
    </row>
    <row r="48" spans="2:44" s="1" customFormat="1" ht="6.95" customHeight="1">
      <c r="B48" s="30"/>
      <c r="AR48" s="30"/>
    </row>
    <row r="49" spans="1:91" s="1" customFormat="1" ht="15.2" customHeight="1">
      <c r="B49" s="30"/>
      <c r="C49" s="25" t="s">
        <v>25</v>
      </c>
      <c r="L49" s="3" t="str">
        <f>IF(E11= "","",E11)</f>
        <v>Město Šternberk</v>
      </c>
      <c r="AI49" s="25" t="s">
        <v>33</v>
      </c>
      <c r="AM49" s="256" t="str">
        <f>IF(E17="","",E17)</f>
        <v xml:space="preserve"> </v>
      </c>
      <c r="AN49" s="257"/>
      <c r="AO49" s="257"/>
      <c r="AP49" s="257"/>
      <c r="AR49" s="30"/>
      <c r="AS49" s="258" t="s">
        <v>53</v>
      </c>
      <c r="AT49" s="259"/>
      <c r="AU49" s="48"/>
      <c r="AV49" s="48"/>
      <c r="AW49" s="48"/>
      <c r="AX49" s="48"/>
      <c r="AY49" s="48"/>
      <c r="AZ49" s="48"/>
      <c r="BA49" s="48"/>
      <c r="BB49" s="48"/>
      <c r="BC49" s="48"/>
      <c r="BD49" s="49"/>
    </row>
    <row r="50" spans="1:91" s="1" customFormat="1" ht="15.2" customHeight="1">
      <c r="B50" s="30"/>
      <c r="C50" s="25" t="s">
        <v>31</v>
      </c>
      <c r="L50" s="3" t="str">
        <f>IF(E14= "Vyplň údaj","",E14)</f>
        <v/>
      </c>
      <c r="AI50" s="25" t="s">
        <v>36</v>
      </c>
      <c r="AM50" s="256" t="str">
        <f>IF(E20="","",E20)</f>
        <v xml:space="preserve"> </v>
      </c>
      <c r="AN50" s="257"/>
      <c r="AO50" s="257"/>
      <c r="AP50" s="257"/>
      <c r="AR50" s="30"/>
      <c r="AS50" s="260"/>
      <c r="AT50" s="261"/>
      <c r="BD50" s="51"/>
    </row>
    <row r="51" spans="1:91" s="1" customFormat="1" ht="10.9" customHeight="1">
      <c r="B51" s="30"/>
      <c r="AR51" s="30"/>
      <c r="AS51" s="260"/>
      <c r="AT51" s="261"/>
      <c r="BD51" s="51"/>
    </row>
    <row r="52" spans="1:91" s="1" customFormat="1" ht="29.25" customHeight="1">
      <c r="B52" s="30"/>
      <c r="C52" s="262" t="s">
        <v>54</v>
      </c>
      <c r="D52" s="263"/>
      <c r="E52" s="263"/>
      <c r="F52" s="263"/>
      <c r="G52" s="263"/>
      <c r="H52" s="52"/>
      <c r="I52" s="265" t="s">
        <v>55</v>
      </c>
      <c r="J52" s="263"/>
      <c r="K52" s="263"/>
      <c r="L52" s="263"/>
      <c r="M52" s="263"/>
      <c r="N52" s="263"/>
      <c r="O52" s="263"/>
      <c r="P52" s="263"/>
      <c r="Q52" s="263"/>
      <c r="R52" s="263"/>
      <c r="S52" s="263"/>
      <c r="T52" s="263"/>
      <c r="U52" s="263"/>
      <c r="V52" s="263"/>
      <c r="W52" s="263"/>
      <c r="X52" s="263"/>
      <c r="Y52" s="263"/>
      <c r="Z52" s="263"/>
      <c r="AA52" s="263"/>
      <c r="AB52" s="263"/>
      <c r="AC52" s="263"/>
      <c r="AD52" s="263"/>
      <c r="AE52" s="263"/>
      <c r="AF52" s="263"/>
      <c r="AG52" s="264" t="s">
        <v>56</v>
      </c>
      <c r="AH52" s="263"/>
      <c r="AI52" s="263"/>
      <c r="AJ52" s="263"/>
      <c r="AK52" s="263"/>
      <c r="AL52" s="263"/>
      <c r="AM52" s="263"/>
      <c r="AN52" s="265" t="s">
        <v>57</v>
      </c>
      <c r="AO52" s="263"/>
      <c r="AP52" s="263"/>
      <c r="AQ52" s="53" t="s">
        <v>58</v>
      </c>
      <c r="AR52" s="30"/>
      <c r="AS52" s="54" t="s">
        <v>59</v>
      </c>
      <c r="AT52" s="55" t="s">
        <v>60</v>
      </c>
      <c r="AU52" s="55" t="s">
        <v>61</v>
      </c>
      <c r="AV52" s="55" t="s">
        <v>62</v>
      </c>
      <c r="AW52" s="55" t="s">
        <v>63</v>
      </c>
      <c r="AX52" s="55" t="s">
        <v>64</v>
      </c>
      <c r="AY52" s="55" t="s">
        <v>65</v>
      </c>
      <c r="AZ52" s="55" t="s">
        <v>66</v>
      </c>
      <c r="BA52" s="55" t="s">
        <v>67</v>
      </c>
      <c r="BB52" s="55" t="s">
        <v>68</v>
      </c>
      <c r="BC52" s="55" t="s">
        <v>69</v>
      </c>
      <c r="BD52" s="56" t="s">
        <v>70</v>
      </c>
    </row>
    <row r="53" spans="1:91" s="1" customFormat="1" ht="10.9" customHeight="1">
      <c r="B53" s="30"/>
      <c r="AR53" s="30"/>
      <c r="AS53" s="57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9"/>
    </row>
    <row r="54" spans="1:91" s="5" customFormat="1" ht="32.450000000000003" customHeight="1">
      <c r="B54" s="58"/>
      <c r="C54" s="59" t="s">
        <v>71</v>
      </c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269">
        <f>ROUND(SUM(AG55:AG59),2)</f>
        <v>0</v>
      </c>
      <c r="AH54" s="269"/>
      <c r="AI54" s="269"/>
      <c r="AJ54" s="269"/>
      <c r="AK54" s="269"/>
      <c r="AL54" s="269"/>
      <c r="AM54" s="269"/>
      <c r="AN54" s="270">
        <f t="shared" ref="AN54:AN59" si="0">SUM(AG54,AT54)</f>
        <v>0</v>
      </c>
      <c r="AO54" s="270"/>
      <c r="AP54" s="270"/>
      <c r="AQ54" s="62" t="s">
        <v>19</v>
      </c>
      <c r="AR54" s="58"/>
      <c r="AS54" s="63">
        <f>ROUND(SUM(AS55:AS59),2)</f>
        <v>0</v>
      </c>
      <c r="AT54" s="64">
        <f t="shared" ref="AT54:AT59" si="1">ROUND(SUM(AV54:AW54),2)</f>
        <v>0</v>
      </c>
      <c r="AU54" s="65">
        <f>ROUND(SUM(AU55:AU59),5)</f>
        <v>0</v>
      </c>
      <c r="AV54" s="64">
        <f>ROUND(AZ54*L29,2)</f>
        <v>0</v>
      </c>
      <c r="AW54" s="64">
        <f>ROUND(BA54*L30,2)</f>
        <v>0</v>
      </c>
      <c r="AX54" s="64">
        <f>ROUND(BB54*L29,2)</f>
        <v>0</v>
      </c>
      <c r="AY54" s="64">
        <f>ROUND(BC54*L30,2)</f>
        <v>0</v>
      </c>
      <c r="AZ54" s="64">
        <f>ROUND(SUM(AZ55:AZ59),2)</f>
        <v>0</v>
      </c>
      <c r="BA54" s="64">
        <f>ROUND(SUM(BA55:BA59),2)</f>
        <v>0</v>
      </c>
      <c r="BB54" s="64">
        <f>ROUND(SUM(BB55:BB59),2)</f>
        <v>0</v>
      </c>
      <c r="BC54" s="64">
        <f>ROUND(SUM(BC55:BC59),2)</f>
        <v>0</v>
      </c>
      <c r="BD54" s="66">
        <f>ROUND(SUM(BD55:BD59),2)</f>
        <v>0</v>
      </c>
      <c r="BS54" s="67" t="s">
        <v>72</v>
      </c>
      <c r="BT54" s="67" t="s">
        <v>73</v>
      </c>
      <c r="BU54" s="68" t="s">
        <v>74</v>
      </c>
      <c r="BV54" s="67" t="s">
        <v>75</v>
      </c>
      <c r="BW54" s="67" t="s">
        <v>5</v>
      </c>
      <c r="BX54" s="67" t="s">
        <v>76</v>
      </c>
      <c r="CL54" s="67" t="s">
        <v>19</v>
      </c>
    </row>
    <row r="55" spans="1:91" s="6" customFormat="1" ht="16.5" customHeight="1">
      <c r="A55" s="69" t="s">
        <v>77</v>
      </c>
      <c r="B55" s="70"/>
      <c r="C55" s="71"/>
      <c r="D55" s="266" t="s">
        <v>78</v>
      </c>
      <c r="E55" s="266"/>
      <c r="F55" s="266"/>
      <c r="G55" s="266"/>
      <c r="H55" s="266"/>
      <c r="I55" s="72"/>
      <c r="J55" s="266" t="s">
        <v>79</v>
      </c>
      <c r="K55" s="266"/>
      <c r="L55" s="266"/>
      <c r="M55" s="266"/>
      <c r="N55" s="266"/>
      <c r="O55" s="266"/>
      <c r="P55" s="266"/>
      <c r="Q55" s="266"/>
      <c r="R55" s="266"/>
      <c r="S55" s="266"/>
      <c r="T55" s="266"/>
      <c r="U55" s="266"/>
      <c r="V55" s="266"/>
      <c r="W55" s="266"/>
      <c r="X55" s="266"/>
      <c r="Y55" s="266"/>
      <c r="Z55" s="266"/>
      <c r="AA55" s="266"/>
      <c r="AB55" s="266"/>
      <c r="AC55" s="266"/>
      <c r="AD55" s="266"/>
      <c r="AE55" s="266"/>
      <c r="AF55" s="266"/>
      <c r="AG55" s="267">
        <f>'SO 01 - Komenského - úsek...'!J30</f>
        <v>0</v>
      </c>
      <c r="AH55" s="268"/>
      <c r="AI55" s="268"/>
      <c r="AJ55" s="268"/>
      <c r="AK55" s="268"/>
      <c r="AL55" s="268"/>
      <c r="AM55" s="268"/>
      <c r="AN55" s="267">
        <f t="shared" si="0"/>
        <v>0</v>
      </c>
      <c r="AO55" s="268"/>
      <c r="AP55" s="268"/>
      <c r="AQ55" s="73" t="s">
        <v>80</v>
      </c>
      <c r="AR55" s="70"/>
      <c r="AS55" s="74">
        <v>0</v>
      </c>
      <c r="AT55" s="75">
        <f t="shared" si="1"/>
        <v>0</v>
      </c>
      <c r="AU55" s="76">
        <f>'SO 01 - Komenského - úsek...'!P87</f>
        <v>0</v>
      </c>
      <c r="AV55" s="75">
        <f>'SO 01 - Komenského - úsek...'!J33</f>
        <v>0</v>
      </c>
      <c r="AW55" s="75">
        <f>'SO 01 - Komenského - úsek...'!J34</f>
        <v>0</v>
      </c>
      <c r="AX55" s="75">
        <f>'SO 01 - Komenského - úsek...'!J35</f>
        <v>0</v>
      </c>
      <c r="AY55" s="75">
        <f>'SO 01 - Komenského - úsek...'!J36</f>
        <v>0</v>
      </c>
      <c r="AZ55" s="75">
        <f>'SO 01 - Komenského - úsek...'!F33</f>
        <v>0</v>
      </c>
      <c r="BA55" s="75">
        <f>'SO 01 - Komenského - úsek...'!F34</f>
        <v>0</v>
      </c>
      <c r="BB55" s="75">
        <f>'SO 01 - Komenského - úsek...'!F35</f>
        <v>0</v>
      </c>
      <c r="BC55" s="75">
        <f>'SO 01 - Komenského - úsek...'!F36</f>
        <v>0</v>
      </c>
      <c r="BD55" s="77">
        <f>'SO 01 - Komenského - úsek...'!F37</f>
        <v>0</v>
      </c>
      <c r="BT55" s="78" t="s">
        <v>81</v>
      </c>
      <c r="BV55" s="78" t="s">
        <v>75</v>
      </c>
      <c r="BW55" s="78" t="s">
        <v>82</v>
      </c>
      <c r="BX55" s="78" t="s">
        <v>5</v>
      </c>
      <c r="CL55" s="78" t="s">
        <v>19</v>
      </c>
      <c r="CM55" s="78" t="s">
        <v>83</v>
      </c>
    </row>
    <row r="56" spans="1:91" s="6" customFormat="1" ht="16.5" customHeight="1">
      <c r="A56" s="69" t="s">
        <v>77</v>
      </c>
      <c r="B56" s="70"/>
      <c r="C56" s="71"/>
      <c r="D56" s="266" t="s">
        <v>84</v>
      </c>
      <c r="E56" s="266"/>
      <c r="F56" s="266"/>
      <c r="G56" s="266"/>
      <c r="H56" s="266"/>
      <c r="I56" s="72"/>
      <c r="J56" s="266" t="s">
        <v>85</v>
      </c>
      <c r="K56" s="266"/>
      <c r="L56" s="266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  <c r="AC56" s="266"/>
      <c r="AD56" s="266"/>
      <c r="AE56" s="266"/>
      <c r="AF56" s="266"/>
      <c r="AG56" s="267">
        <f>'SO 02 - Komenského - úsek...'!J30</f>
        <v>0</v>
      </c>
      <c r="AH56" s="268"/>
      <c r="AI56" s="268"/>
      <c r="AJ56" s="268"/>
      <c r="AK56" s="268"/>
      <c r="AL56" s="268"/>
      <c r="AM56" s="268"/>
      <c r="AN56" s="267">
        <f t="shared" si="0"/>
        <v>0</v>
      </c>
      <c r="AO56" s="268"/>
      <c r="AP56" s="268"/>
      <c r="AQ56" s="73" t="s">
        <v>80</v>
      </c>
      <c r="AR56" s="70"/>
      <c r="AS56" s="74">
        <v>0</v>
      </c>
      <c r="AT56" s="75">
        <f t="shared" si="1"/>
        <v>0</v>
      </c>
      <c r="AU56" s="76">
        <f>'SO 02 - Komenského - úsek...'!P86</f>
        <v>0</v>
      </c>
      <c r="AV56" s="75">
        <f>'SO 02 - Komenského - úsek...'!J33</f>
        <v>0</v>
      </c>
      <c r="AW56" s="75">
        <f>'SO 02 - Komenského - úsek...'!J34</f>
        <v>0</v>
      </c>
      <c r="AX56" s="75">
        <f>'SO 02 - Komenského - úsek...'!J35</f>
        <v>0</v>
      </c>
      <c r="AY56" s="75">
        <f>'SO 02 - Komenského - úsek...'!J36</f>
        <v>0</v>
      </c>
      <c r="AZ56" s="75">
        <f>'SO 02 - Komenského - úsek...'!F33</f>
        <v>0</v>
      </c>
      <c r="BA56" s="75">
        <f>'SO 02 - Komenského - úsek...'!F34</f>
        <v>0</v>
      </c>
      <c r="BB56" s="75">
        <f>'SO 02 - Komenského - úsek...'!F35</f>
        <v>0</v>
      </c>
      <c r="BC56" s="75">
        <f>'SO 02 - Komenského - úsek...'!F36</f>
        <v>0</v>
      </c>
      <c r="BD56" s="77">
        <f>'SO 02 - Komenského - úsek...'!F37</f>
        <v>0</v>
      </c>
      <c r="BT56" s="78" t="s">
        <v>81</v>
      </c>
      <c r="BV56" s="78" t="s">
        <v>75</v>
      </c>
      <c r="BW56" s="78" t="s">
        <v>86</v>
      </c>
      <c r="BX56" s="78" t="s">
        <v>5</v>
      </c>
      <c r="CL56" s="78" t="s">
        <v>19</v>
      </c>
      <c r="CM56" s="78" t="s">
        <v>83</v>
      </c>
    </row>
    <row r="57" spans="1:91" s="6" customFormat="1" ht="16.5" customHeight="1">
      <c r="A57" s="69" t="s">
        <v>77</v>
      </c>
      <c r="B57" s="70"/>
      <c r="C57" s="71"/>
      <c r="D57" s="266" t="s">
        <v>87</v>
      </c>
      <c r="E57" s="266"/>
      <c r="F57" s="266"/>
      <c r="G57" s="266"/>
      <c r="H57" s="266"/>
      <c r="I57" s="72"/>
      <c r="J57" s="266" t="s">
        <v>88</v>
      </c>
      <c r="K57" s="266"/>
      <c r="L57" s="266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6"/>
      <c r="Y57" s="266"/>
      <c r="Z57" s="266"/>
      <c r="AA57" s="266"/>
      <c r="AB57" s="266"/>
      <c r="AC57" s="266"/>
      <c r="AD57" s="266"/>
      <c r="AE57" s="266"/>
      <c r="AF57" s="266"/>
      <c r="AG57" s="267">
        <f>'SO 04 - Havlíčkova'!J30</f>
        <v>0</v>
      </c>
      <c r="AH57" s="268"/>
      <c r="AI57" s="268"/>
      <c r="AJ57" s="268"/>
      <c r="AK57" s="268"/>
      <c r="AL57" s="268"/>
      <c r="AM57" s="268"/>
      <c r="AN57" s="267">
        <f t="shared" si="0"/>
        <v>0</v>
      </c>
      <c r="AO57" s="268"/>
      <c r="AP57" s="268"/>
      <c r="AQ57" s="73" t="s">
        <v>80</v>
      </c>
      <c r="AR57" s="70"/>
      <c r="AS57" s="74">
        <v>0</v>
      </c>
      <c r="AT57" s="75">
        <f t="shared" si="1"/>
        <v>0</v>
      </c>
      <c r="AU57" s="76">
        <f>'SO 04 - Havlíčkova'!P87</f>
        <v>0</v>
      </c>
      <c r="AV57" s="75">
        <f>'SO 04 - Havlíčkova'!J33</f>
        <v>0</v>
      </c>
      <c r="AW57" s="75">
        <f>'SO 04 - Havlíčkova'!J34</f>
        <v>0</v>
      </c>
      <c r="AX57" s="75">
        <f>'SO 04 - Havlíčkova'!J35</f>
        <v>0</v>
      </c>
      <c r="AY57" s="75">
        <f>'SO 04 - Havlíčkova'!J36</f>
        <v>0</v>
      </c>
      <c r="AZ57" s="75">
        <f>'SO 04 - Havlíčkova'!F33</f>
        <v>0</v>
      </c>
      <c r="BA57" s="75">
        <f>'SO 04 - Havlíčkova'!F34</f>
        <v>0</v>
      </c>
      <c r="BB57" s="75">
        <f>'SO 04 - Havlíčkova'!F35</f>
        <v>0</v>
      </c>
      <c r="BC57" s="75">
        <f>'SO 04 - Havlíčkova'!F36</f>
        <v>0</v>
      </c>
      <c r="BD57" s="77">
        <f>'SO 04 - Havlíčkova'!F37</f>
        <v>0</v>
      </c>
      <c r="BT57" s="78" t="s">
        <v>81</v>
      </c>
      <c r="BV57" s="78" t="s">
        <v>75</v>
      </c>
      <c r="BW57" s="78" t="s">
        <v>89</v>
      </c>
      <c r="BX57" s="78" t="s">
        <v>5</v>
      </c>
      <c r="CL57" s="78" t="s">
        <v>19</v>
      </c>
      <c r="CM57" s="78" t="s">
        <v>83</v>
      </c>
    </row>
    <row r="58" spans="1:91" s="6" customFormat="1" ht="16.5" customHeight="1">
      <c r="A58" s="69" t="s">
        <v>77</v>
      </c>
      <c r="B58" s="70"/>
      <c r="C58" s="71"/>
      <c r="D58" s="266" t="s">
        <v>90</v>
      </c>
      <c r="E58" s="266"/>
      <c r="F58" s="266"/>
      <c r="G58" s="266"/>
      <c r="H58" s="266"/>
      <c r="I58" s="72"/>
      <c r="J58" s="266" t="s">
        <v>91</v>
      </c>
      <c r="K58" s="266"/>
      <c r="L58" s="266"/>
      <c r="M58" s="266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266"/>
      <c r="AB58" s="266"/>
      <c r="AC58" s="266"/>
      <c r="AD58" s="266"/>
      <c r="AE58" s="266"/>
      <c r="AF58" s="266"/>
      <c r="AG58" s="267">
        <f>'SO 05 - Palouková'!J30</f>
        <v>0</v>
      </c>
      <c r="AH58" s="268"/>
      <c r="AI58" s="268"/>
      <c r="AJ58" s="268"/>
      <c r="AK58" s="268"/>
      <c r="AL58" s="268"/>
      <c r="AM58" s="268"/>
      <c r="AN58" s="267">
        <f t="shared" si="0"/>
        <v>0</v>
      </c>
      <c r="AO58" s="268"/>
      <c r="AP58" s="268"/>
      <c r="AQ58" s="73" t="s">
        <v>80</v>
      </c>
      <c r="AR58" s="70"/>
      <c r="AS58" s="74">
        <v>0</v>
      </c>
      <c r="AT58" s="75">
        <f t="shared" si="1"/>
        <v>0</v>
      </c>
      <c r="AU58" s="76">
        <f>'SO 05 - Palouková'!P87</f>
        <v>0</v>
      </c>
      <c r="AV58" s="75">
        <f>'SO 05 - Palouková'!J33</f>
        <v>0</v>
      </c>
      <c r="AW58" s="75">
        <f>'SO 05 - Palouková'!J34</f>
        <v>0</v>
      </c>
      <c r="AX58" s="75">
        <f>'SO 05 - Palouková'!J35</f>
        <v>0</v>
      </c>
      <c r="AY58" s="75">
        <f>'SO 05 - Palouková'!J36</f>
        <v>0</v>
      </c>
      <c r="AZ58" s="75">
        <f>'SO 05 - Palouková'!F33</f>
        <v>0</v>
      </c>
      <c r="BA58" s="75">
        <f>'SO 05 - Palouková'!F34</f>
        <v>0</v>
      </c>
      <c r="BB58" s="75">
        <f>'SO 05 - Palouková'!F35</f>
        <v>0</v>
      </c>
      <c r="BC58" s="75">
        <f>'SO 05 - Palouková'!F36</f>
        <v>0</v>
      </c>
      <c r="BD58" s="77">
        <f>'SO 05 - Palouková'!F37</f>
        <v>0</v>
      </c>
      <c r="BT58" s="78" t="s">
        <v>81</v>
      </c>
      <c r="BV58" s="78" t="s">
        <v>75</v>
      </c>
      <c r="BW58" s="78" t="s">
        <v>92</v>
      </c>
      <c r="BX58" s="78" t="s">
        <v>5</v>
      </c>
      <c r="CL58" s="78" t="s">
        <v>19</v>
      </c>
      <c r="CM58" s="78" t="s">
        <v>83</v>
      </c>
    </row>
    <row r="59" spans="1:91" s="6" customFormat="1" ht="16.5" customHeight="1">
      <c r="A59" s="69" t="s">
        <v>77</v>
      </c>
      <c r="B59" s="70"/>
      <c r="C59" s="71"/>
      <c r="D59" s="266" t="s">
        <v>93</v>
      </c>
      <c r="E59" s="266"/>
      <c r="F59" s="266"/>
      <c r="G59" s="266"/>
      <c r="H59" s="266"/>
      <c r="I59" s="72"/>
      <c r="J59" s="266" t="s">
        <v>94</v>
      </c>
      <c r="K59" s="266"/>
      <c r="L59" s="266"/>
      <c r="M59" s="266"/>
      <c r="N59" s="266"/>
      <c r="O59" s="266"/>
      <c r="P59" s="266"/>
      <c r="Q59" s="266"/>
      <c r="R59" s="266"/>
      <c r="S59" s="266"/>
      <c r="T59" s="266"/>
      <c r="U59" s="266"/>
      <c r="V59" s="266"/>
      <c r="W59" s="266"/>
      <c r="X59" s="266"/>
      <c r="Y59" s="266"/>
      <c r="Z59" s="266"/>
      <c r="AA59" s="266"/>
      <c r="AB59" s="266"/>
      <c r="AC59" s="266"/>
      <c r="AD59" s="266"/>
      <c r="AE59" s="266"/>
      <c r="AF59" s="266"/>
      <c r="AG59" s="267">
        <f>'SO 100 - VON'!J30</f>
        <v>0</v>
      </c>
      <c r="AH59" s="268"/>
      <c r="AI59" s="268"/>
      <c r="AJ59" s="268"/>
      <c r="AK59" s="268"/>
      <c r="AL59" s="268"/>
      <c r="AM59" s="268"/>
      <c r="AN59" s="267">
        <f t="shared" si="0"/>
        <v>0</v>
      </c>
      <c r="AO59" s="268"/>
      <c r="AP59" s="268"/>
      <c r="AQ59" s="73" t="s">
        <v>80</v>
      </c>
      <c r="AR59" s="70"/>
      <c r="AS59" s="79">
        <v>0</v>
      </c>
      <c r="AT59" s="80">
        <f t="shared" si="1"/>
        <v>0</v>
      </c>
      <c r="AU59" s="81">
        <f>'SO 100 - VON'!P82</f>
        <v>0</v>
      </c>
      <c r="AV59" s="80">
        <f>'SO 100 - VON'!J33</f>
        <v>0</v>
      </c>
      <c r="AW59" s="80">
        <f>'SO 100 - VON'!J34</f>
        <v>0</v>
      </c>
      <c r="AX59" s="80">
        <f>'SO 100 - VON'!J35</f>
        <v>0</v>
      </c>
      <c r="AY59" s="80">
        <f>'SO 100 - VON'!J36</f>
        <v>0</v>
      </c>
      <c r="AZ59" s="80">
        <f>'SO 100 - VON'!F33</f>
        <v>0</v>
      </c>
      <c r="BA59" s="80">
        <f>'SO 100 - VON'!F34</f>
        <v>0</v>
      </c>
      <c r="BB59" s="80">
        <f>'SO 100 - VON'!F35</f>
        <v>0</v>
      </c>
      <c r="BC59" s="80">
        <f>'SO 100 - VON'!F36</f>
        <v>0</v>
      </c>
      <c r="BD59" s="82">
        <f>'SO 100 - VON'!F37</f>
        <v>0</v>
      </c>
      <c r="BT59" s="78" t="s">
        <v>81</v>
      </c>
      <c r="BV59" s="78" t="s">
        <v>75</v>
      </c>
      <c r="BW59" s="78" t="s">
        <v>95</v>
      </c>
      <c r="BX59" s="78" t="s">
        <v>5</v>
      </c>
      <c r="CL59" s="78" t="s">
        <v>19</v>
      </c>
      <c r="CM59" s="78" t="s">
        <v>83</v>
      </c>
    </row>
    <row r="60" spans="1:91" s="1" customFormat="1" ht="30" customHeight="1">
      <c r="B60" s="30"/>
      <c r="AR60" s="30"/>
    </row>
    <row r="61" spans="1:91" s="1" customFormat="1" ht="6.95" customHeight="1">
      <c r="B61" s="39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30"/>
    </row>
  </sheetData>
  <sheetProtection algorithmName="SHA-512" hashValue="aXAffsy4T1S85Dm+gykCgQnLGWCexiiLnNyqWjEm2VPKFzoYGAb32L2cuzLdyY+ZtIMIhx3arVU7vCtJGFV3vQ==" saltValue="xax+4oRA2EhjKnXU6mDJWg98H7EU+eZFFNkNBBSB82KEjlEGsTdFxikCLDSjq6Ae7Vl0+GNq9ZWJv1UhKgvC6w==" spinCount="100000" sheet="1" objects="1" scenarios="1" formatColumns="0" formatRows="0"/>
  <mergeCells count="58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5" location="'SO 01 - Komenského - úsek...'!C2" display="/" xr:uid="{00000000-0004-0000-0000-000000000000}"/>
    <hyperlink ref="A56" location="'SO 02 - Komenského - úsek...'!C2" display="/" xr:uid="{00000000-0004-0000-0000-000001000000}"/>
    <hyperlink ref="A57" location="'SO 04 - Havlíčkova'!C2" display="/" xr:uid="{00000000-0004-0000-0000-000002000000}"/>
    <hyperlink ref="A58" location="'SO 05 - Palouková'!C2" display="/" xr:uid="{00000000-0004-0000-0000-000003000000}"/>
    <hyperlink ref="A59" location="'SO 100 - VON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AT2" s="15" t="s">
        <v>82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83</v>
      </c>
    </row>
    <row r="4" spans="2:46" ht="24.95" customHeight="1">
      <c r="B4" s="18"/>
      <c r="D4" s="19" t="s">
        <v>96</v>
      </c>
      <c r="L4" s="18"/>
      <c r="M4" s="83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90" t="str">
        <f>'Rekapitulace stavby'!K6</f>
        <v>Oprava komunikací v lokalitě Komenského</v>
      </c>
      <c r="F7" s="291"/>
      <c r="G7" s="291"/>
      <c r="H7" s="291"/>
      <c r="L7" s="18"/>
    </row>
    <row r="8" spans="2:46" s="1" customFormat="1" ht="12" customHeight="1">
      <c r="B8" s="30"/>
      <c r="D8" s="25" t="s">
        <v>97</v>
      </c>
      <c r="L8" s="30"/>
    </row>
    <row r="9" spans="2:46" s="1" customFormat="1" ht="16.5" customHeight="1">
      <c r="B9" s="30"/>
      <c r="E9" s="253" t="s">
        <v>98</v>
      </c>
      <c r="F9" s="292"/>
      <c r="G9" s="292"/>
      <c r="H9" s="292"/>
      <c r="L9" s="30"/>
    </row>
    <row r="10" spans="2:46" s="1" customFormat="1" ht="11.25">
      <c r="B10" s="30"/>
      <c r="L10" s="30"/>
    </row>
    <row r="11" spans="2:46" s="1" customFormat="1" ht="12" customHeight="1">
      <c r="B11" s="30"/>
      <c r="D11" s="25" t="s">
        <v>18</v>
      </c>
      <c r="F11" s="23" t="s">
        <v>19</v>
      </c>
      <c r="I11" s="25" t="s">
        <v>20</v>
      </c>
      <c r="J11" s="23" t="s">
        <v>19</v>
      </c>
      <c r="L11" s="30"/>
    </row>
    <row r="12" spans="2:46" s="1" customFormat="1" ht="12" customHeight="1">
      <c r="B12" s="30"/>
      <c r="D12" s="25" t="s">
        <v>21</v>
      </c>
      <c r="F12" s="23" t="s">
        <v>22</v>
      </c>
      <c r="I12" s="25" t="s">
        <v>23</v>
      </c>
      <c r="J12" s="47" t="str">
        <f>'Rekapitulace stavby'!AN8</f>
        <v>21. 11. 2025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25</v>
      </c>
      <c r="I14" s="25" t="s">
        <v>26</v>
      </c>
      <c r="J14" s="23" t="s">
        <v>27</v>
      </c>
      <c r="L14" s="30"/>
    </row>
    <row r="15" spans="2:46" s="1" customFormat="1" ht="18" customHeight="1">
      <c r="B15" s="30"/>
      <c r="E15" s="23" t="s">
        <v>28</v>
      </c>
      <c r="I15" s="25" t="s">
        <v>29</v>
      </c>
      <c r="J15" s="23" t="s">
        <v>30</v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31</v>
      </c>
      <c r="I17" s="25" t="s">
        <v>26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293" t="str">
        <f>'Rekapitulace stavby'!E14</f>
        <v>Vyplň údaj</v>
      </c>
      <c r="F18" s="274"/>
      <c r="G18" s="274"/>
      <c r="H18" s="274"/>
      <c r="I18" s="25" t="s">
        <v>29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33</v>
      </c>
      <c r="I20" s="25" t="s">
        <v>26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29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36</v>
      </c>
      <c r="I23" s="25" t="s">
        <v>26</v>
      </c>
      <c r="J23" s="23" t="str">
        <f>IF('Rekapitulace stavby'!AN19="","",'Rekapitulace stavby'!AN19)</f>
        <v/>
      </c>
      <c r="L23" s="30"/>
    </row>
    <row r="24" spans="2:12" s="1" customFormat="1" ht="18" customHeight="1">
      <c r="B24" s="30"/>
      <c r="E24" s="23" t="str">
        <f>IF('Rekapitulace stavby'!E20="","",'Rekapitulace stavby'!E20)</f>
        <v xml:space="preserve"> </v>
      </c>
      <c r="I24" s="25" t="s">
        <v>29</v>
      </c>
      <c r="J24" s="23" t="str">
        <f>IF('Rekapitulace stavby'!AN20="","",'Rekapitulace stavby'!AN20)</f>
        <v/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37</v>
      </c>
      <c r="L26" s="30"/>
    </row>
    <row r="27" spans="2:12" s="7" customFormat="1" ht="16.5" customHeight="1">
      <c r="B27" s="84"/>
      <c r="E27" s="279" t="s">
        <v>19</v>
      </c>
      <c r="F27" s="279"/>
      <c r="G27" s="279"/>
      <c r="H27" s="279"/>
      <c r="L27" s="84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48"/>
      <c r="E29" s="48"/>
      <c r="F29" s="48"/>
      <c r="G29" s="48"/>
      <c r="H29" s="48"/>
      <c r="I29" s="48"/>
      <c r="J29" s="48"/>
      <c r="K29" s="48"/>
      <c r="L29" s="30"/>
    </row>
    <row r="30" spans="2:12" s="1" customFormat="1" ht="25.35" customHeight="1">
      <c r="B30" s="30"/>
      <c r="D30" s="85" t="s">
        <v>39</v>
      </c>
      <c r="J30" s="61">
        <f>ROUND(J87, 2)</f>
        <v>0</v>
      </c>
      <c r="L30" s="30"/>
    </row>
    <row r="31" spans="2:12" s="1" customFormat="1" ht="6.95" customHeight="1">
      <c r="B31" s="30"/>
      <c r="D31" s="48"/>
      <c r="E31" s="48"/>
      <c r="F31" s="48"/>
      <c r="G31" s="48"/>
      <c r="H31" s="48"/>
      <c r="I31" s="48"/>
      <c r="J31" s="48"/>
      <c r="K31" s="48"/>
      <c r="L31" s="30"/>
    </row>
    <row r="32" spans="2:12" s="1" customFormat="1" ht="14.45" customHeight="1">
      <c r="B32" s="30"/>
      <c r="F32" s="33" t="s">
        <v>41</v>
      </c>
      <c r="I32" s="33" t="s">
        <v>40</v>
      </c>
      <c r="J32" s="33" t="s">
        <v>42</v>
      </c>
      <c r="L32" s="30"/>
    </row>
    <row r="33" spans="2:12" s="1" customFormat="1" ht="14.45" customHeight="1">
      <c r="B33" s="30"/>
      <c r="D33" s="50" t="s">
        <v>43</v>
      </c>
      <c r="E33" s="25" t="s">
        <v>44</v>
      </c>
      <c r="F33" s="86">
        <f>ROUND((SUM(BE87:BE191)),  2)</f>
        <v>0</v>
      </c>
      <c r="I33" s="87">
        <v>0.21</v>
      </c>
      <c r="J33" s="86">
        <f>ROUND(((SUM(BE87:BE191))*I33),  2)</f>
        <v>0</v>
      </c>
      <c r="L33" s="30"/>
    </row>
    <row r="34" spans="2:12" s="1" customFormat="1" ht="14.45" customHeight="1">
      <c r="B34" s="30"/>
      <c r="E34" s="25" t="s">
        <v>45</v>
      </c>
      <c r="F34" s="86">
        <f>ROUND((SUM(BF87:BF191)),  2)</f>
        <v>0</v>
      </c>
      <c r="I34" s="87">
        <v>0.12</v>
      </c>
      <c r="J34" s="86">
        <f>ROUND(((SUM(BF87:BF191))*I34),  2)</f>
        <v>0</v>
      </c>
      <c r="L34" s="30"/>
    </row>
    <row r="35" spans="2:12" s="1" customFormat="1" ht="14.45" hidden="1" customHeight="1">
      <c r="B35" s="30"/>
      <c r="E35" s="25" t="s">
        <v>46</v>
      </c>
      <c r="F35" s="86">
        <f>ROUND((SUM(BG87:BG191)),  2)</f>
        <v>0</v>
      </c>
      <c r="I35" s="87">
        <v>0.21</v>
      </c>
      <c r="J35" s="86">
        <f>0</f>
        <v>0</v>
      </c>
      <c r="L35" s="30"/>
    </row>
    <row r="36" spans="2:12" s="1" customFormat="1" ht="14.45" hidden="1" customHeight="1">
      <c r="B36" s="30"/>
      <c r="E36" s="25" t="s">
        <v>47</v>
      </c>
      <c r="F36" s="86">
        <f>ROUND((SUM(BH87:BH191)),  2)</f>
        <v>0</v>
      </c>
      <c r="I36" s="87">
        <v>0.12</v>
      </c>
      <c r="J36" s="86">
        <f>0</f>
        <v>0</v>
      </c>
      <c r="L36" s="30"/>
    </row>
    <row r="37" spans="2:12" s="1" customFormat="1" ht="14.45" hidden="1" customHeight="1">
      <c r="B37" s="30"/>
      <c r="E37" s="25" t="s">
        <v>48</v>
      </c>
      <c r="F37" s="86">
        <f>ROUND((SUM(BI87:BI191)),  2)</f>
        <v>0</v>
      </c>
      <c r="I37" s="87">
        <v>0</v>
      </c>
      <c r="J37" s="86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30"/>
    </row>
    <row r="40" spans="2:12" s="1" customFormat="1" ht="14.45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30"/>
    </row>
    <row r="44" spans="2:12" s="1" customFormat="1" ht="6.95" customHeight="1"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30"/>
    </row>
    <row r="45" spans="2:12" s="1" customFormat="1" ht="24.95" customHeight="1">
      <c r="B45" s="30"/>
      <c r="C45" s="19" t="s">
        <v>99</v>
      </c>
      <c r="L45" s="30"/>
    </row>
    <row r="46" spans="2:12" s="1" customFormat="1" ht="6.95" customHeight="1">
      <c r="B46" s="30"/>
      <c r="L46" s="30"/>
    </row>
    <row r="47" spans="2:12" s="1" customFormat="1" ht="12" customHeight="1">
      <c r="B47" s="30"/>
      <c r="C47" s="25" t="s">
        <v>16</v>
      </c>
      <c r="L47" s="30"/>
    </row>
    <row r="48" spans="2:12" s="1" customFormat="1" ht="16.5" customHeight="1">
      <c r="B48" s="30"/>
      <c r="E48" s="290" t="str">
        <f>E7</f>
        <v>Oprava komunikací v lokalitě Komenského</v>
      </c>
      <c r="F48" s="291"/>
      <c r="G48" s="291"/>
      <c r="H48" s="291"/>
      <c r="L48" s="30"/>
    </row>
    <row r="49" spans="2:47" s="1" customFormat="1" ht="12" customHeight="1">
      <c r="B49" s="30"/>
      <c r="C49" s="25" t="s">
        <v>97</v>
      </c>
      <c r="L49" s="30"/>
    </row>
    <row r="50" spans="2:47" s="1" customFormat="1" ht="16.5" customHeight="1">
      <c r="B50" s="30"/>
      <c r="E50" s="253" t="str">
        <f>E9</f>
        <v>SO 01 - Komenského - úsek č.1</v>
      </c>
      <c r="F50" s="292"/>
      <c r="G50" s="292"/>
      <c r="H50" s="292"/>
      <c r="L50" s="30"/>
    </row>
    <row r="51" spans="2:47" s="1" customFormat="1" ht="6.95" customHeight="1">
      <c r="B51" s="30"/>
      <c r="L51" s="30"/>
    </row>
    <row r="52" spans="2:47" s="1" customFormat="1" ht="12" customHeight="1">
      <c r="B52" s="30"/>
      <c r="C52" s="25" t="s">
        <v>21</v>
      </c>
      <c r="F52" s="23" t="str">
        <f>F12</f>
        <v>Šternberk</v>
      </c>
      <c r="I52" s="25" t="s">
        <v>23</v>
      </c>
      <c r="J52" s="47" t="str">
        <f>IF(J12="","",J12)</f>
        <v>21. 11. 2025</v>
      </c>
      <c r="L52" s="30"/>
    </row>
    <row r="53" spans="2:47" s="1" customFormat="1" ht="6.95" customHeight="1">
      <c r="B53" s="30"/>
      <c r="L53" s="30"/>
    </row>
    <row r="54" spans="2:47" s="1" customFormat="1" ht="15.2" customHeight="1">
      <c r="B54" s="30"/>
      <c r="C54" s="25" t="s">
        <v>25</v>
      </c>
      <c r="F54" s="23" t="str">
        <f>E15</f>
        <v>Město Šternberk</v>
      </c>
      <c r="I54" s="25" t="s">
        <v>33</v>
      </c>
      <c r="J54" s="28" t="str">
        <f>E21</f>
        <v xml:space="preserve"> </v>
      </c>
      <c r="L54" s="30"/>
    </row>
    <row r="55" spans="2:47" s="1" customFormat="1" ht="15.2" customHeight="1">
      <c r="B55" s="30"/>
      <c r="C55" s="25" t="s">
        <v>31</v>
      </c>
      <c r="F55" s="23" t="str">
        <f>IF(E18="","",E18)</f>
        <v>Vyplň údaj</v>
      </c>
      <c r="I55" s="25" t="s">
        <v>36</v>
      </c>
      <c r="J55" s="28" t="str">
        <f>E24</f>
        <v xml:space="preserve"> </v>
      </c>
      <c r="L55" s="30"/>
    </row>
    <row r="56" spans="2:47" s="1" customFormat="1" ht="10.35" customHeight="1">
      <c r="B56" s="30"/>
      <c r="L56" s="30"/>
    </row>
    <row r="57" spans="2:47" s="1" customFormat="1" ht="29.25" customHeight="1">
      <c r="B57" s="30"/>
      <c r="C57" s="94" t="s">
        <v>100</v>
      </c>
      <c r="D57" s="88"/>
      <c r="E57" s="88"/>
      <c r="F57" s="88"/>
      <c r="G57" s="88"/>
      <c r="H57" s="88"/>
      <c r="I57" s="88"/>
      <c r="J57" s="95" t="s">
        <v>101</v>
      </c>
      <c r="K57" s="88"/>
      <c r="L57" s="30"/>
    </row>
    <row r="58" spans="2:47" s="1" customFormat="1" ht="10.35" customHeight="1">
      <c r="B58" s="30"/>
      <c r="L58" s="30"/>
    </row>
    <row r="59" spans="2:47" s="1" customFormat="1" ht="22.9" customHeight="1">
      <c r="B59" s="30"/>
      <c r="C59" s="96" t="s">
        <v>71</v>
      </c>
      <c r="J59" s="61">
        <f>J87</f>
        <v>0</v>
      </c>
      <c r="L59" s="30"/>
      <c r="AU59" s="15" t="s">
        <v>102</v>
      </c>
    </row>
    <row r="60" spans="2:47" s="8" customFormat="1" ht="24.95" customHeight="1">
      <c r="B60" s="97"/>
      <c r="D60" s="98" t="s">
        <v>103</v>
      </c>
      <c r="E60" s="99"/>
      <c r="F60" s="99"/>
      <c r="G60" s="99"/>
      <c r="H60" s="99"/>
      <c r="I60" s="99"/>
      <c r="J60" s="100">
        <f>J88</f>
        <v>0</v>
      </c>
      <c r="L60" s="97"/>
    </row>
    <row r="61" spans="2:47" s="9" customFormat="1" ht="19.899999999999999" customHeight="1">
      <c r="B61" s="101"/>
      <c r="D61" s="102" t="s">
        <v>104</v>
      </c>
      <c r="E61" s="103"/>
      <c r="F61" s="103"/>
      <c r="G61" s="103"/>
      <c r="H61" s="103"/>
      <c r="I61" s="103"/>
      <c r="J61" s="104">
        <f>J89</f>
        <v>0</v>
      </c>
      <c r="L61" s="101"/>
    </row>
    <row r="62" spans="2:47" s="9" customFormat="1" ht="19.899999999999999" customHeight="1">
      <c r="B62" s="101"/>
      <c r="D62" s="102" t="s">
        <v>105</v>
      </c>
      <c r="E62" s="103"/>
      <c r="F62" s="103"/>
      <c r="G62" s="103"/>
      <c r="H62" s="103"/>
      <c r="I62" s="103"/>
      <c r="J62" s="104">
        <f>J115</f>
        <v>0</v>
      </c>
      <c r="L62" s="101"/>
    </row>
    <row r="63" spans="2:47" s="9" customFormat="1" ht="19.899999999999999" customHeight="1">
      <c r="B63" s="101"/>
      <c r="D63" s="102" t="s">
        <v>106</v>
      </c>
      <c r="E63" s="103"/>
      <c r="F63" s="103"/>
      <c r="G63" s="103"/>
      <c r="H63" s="103"/>
      <c r="I63" s="103"/>
      <c r="J63" s="104">
        <f>J121</f>
        <v>0</v>
      </c>
      <c r="L63" s="101"/>
    </row>
    <row r="64" spans="2:47" s="9" customFormat="1" ht="19.899999999999999" customHeight="1">
      <c r="B64" s="101"/>
      <c r="D64" s="102" t="s">
        <v>107</v>
      </c>
      <c r="E64" s="103"/>
      <c r="F64" s="103"/>
      <c r="G64" s="103"/>
      <c r="H64" s="103"/>
      <c r="I64" s="103"/>
      <c r="J64" s="104">
        <f>J122</f>
        <v>0</v>
      </c>
      <c r="L64" s="101"/>
    </row>
    <row r="65" spans="2:12" s="9" customFormat="1" ht="19.899999999999999" customHeight="1">
      <c r="B65" s="101"/>
      <c r="D65" s="102" t="s">
        <v>108</v>
      </c>
      <c r="E65" s="103"/>
      <c r="F65" s="103"/>
      <c r="G65" s="103"/>
      <c r="H65" s="103"/>
      <c r="I65" s="103"/>
      <c r="J65" s="104">
        <f>J137</f>
        <v>0</v>
      </c>
      <c r="L65" s="101"/>
    </row>
    <row r="66" spans="2:12" s="9" customFormat="1" ht="19.899999999999999" customHeight="1">
      <c r="B66" s="101"/>
      <c r="D66" s="102" t="s">
        <v>109</v>
      </c>
      <c r="E66" s="103"/>
      <c r="F66" s="103"/>
      <c r="G66" s="103"/>
      <c r="H66" s="103"/>
      <c r="I66" s="103"/>
      <c r="J66" s="104">
        <f>J148</f>
        <v>0</v>
      </c>
      <c r="L66" s="101"/>
    </row>
    <row r="67" spans="2:12" s="8" customFormat="1" ht="24.95" customHeight="1">
      <c r="B67" s="97"/>
      <c r="D67" s="98" t="s">
        <v>110</v>
      </c>
      <c r="E67" s="99"/>
      <c r="F67" s="99"/>
      <c r="G67" s="99"/>
      <c r="H67" s="99"/>
      <c r="I67" s="99"/>
      <c r="J67" s="100">
        <f>J161</f>
        <v>0</v>
      </c>
      <c r="L67" s="97"/>
    </row>
    <row r="68" spans="2:12" s="1" customFormat="1" ht="21.75" customHeight="1">
      <c r="B68" s="30"/>
      <c r="L68" s="30"/>
    </row>
    <row r="69" spans="2:12" s="1" customFormat="1" ht="6.95" customHeigh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30"/>
    </row>
    <row r="73" spans="2:12" s="1" customFormat="1" ht="6.95" customHeight="1"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30"/>
    </row>
    <row r="74" spans="2:12" s="1" customFormat="1" ht="24.95" customHeight="1">
      <c r="B74" s="30"/>
      <c r="C74" s="19" t="s">
        <v>111</v>
      </c>
      <c r="L74" s="30"/>
    </row>
    <row r="75" spans="2:12" s="1" customFormat="1" ht="6.95" customHeight="1">
      <c r="B75" s="30"/>
      <c r="L75" s="30"/>
    </row>
    <row r="76" spans="2:12" s="1" customFormat="1" ht="12" customHeight="1">
      <c r="B76" s="30"/>
      <c r="C76" s="25" t="s">
        <v>16</v>
      </c>
      <c r="L76" s="30"/>
    </row>
    <row r="77" spans="2:12" s="1" customFormat="1" ht="16.5" customHeight="1">
      <c r="B77" s="30"/>
      <c r="E77" s="290" t="str">
        <f>E7</f>
        <v>Oprava komunikací v lokalitě Komenského</v>
      </c>
      <c r="F77" s="291"/>
      <c r="G77" s="291"/>
      <c r="H77" s="291"/>
      <c r="L77" s="30"/>
    </row>
    <row r="78" spans="2:12" s="1" customFormat="1" ht="12" customHeight="1">
      <c r="B78" s="30"/>
      <c r="C78" s="25" t="s">
        <v>97</v>
      </c>
      <c r="L78" s="30"/>
    </row>
    <row r="79" spans="2:12" s="1" customFormat="1" ht="16.5" customHeight="1">
      <c r="B79" s="30"/>
      <c r="E79" s="253" t="str">
        <f>E9</f>
        <v>SO 01 - Komenského - úsek č.1</v>
      </c>
      <c r="F79" s="292"/>
      <c r="G79" s="292"/>
      <c r="H79" s="292"/>
      <c r="L79" s="30"/>
    </row>
    <row r="80" spans="2:12" s="1" customFormat="1" ht="6.95" customHeight="1">
      <c r="B80" s="30"/>
      <c r="L80" s="30"/>
    </row>
    <row r="81" spans="2:65" s="1" customFormat="1" ht="12" customHeight="1">
      <c r="B81" s="30"/>
      <c r="C81" s="25" t="s">
        <v>21</v>
      </c>
      <c r="F81" s="23" t="str">
        <f>F12</f>
        <v>Šternberk</v>
      </c>
      <c r="I81" s="25" t="s">
        <v>23</v>
      </c>
      <c r="J81" s="47" t="str">
        <f>IF(J12="","",J12)</f>
        <v>21. 11. 2025</v>
      </c>
      <c r="L81" s="30"/>
    </row>
    <row r="82" spans="2:65" s="1" customFormat="1" ht="6.95" customHeight="1">
      <c r="B82" s="30"/>
      <c r="L82" s="30"/>
    </row>
    <row r="83" spans="2:65" s="1" customFormat="1" ht="15.2" customHeight="1">
      <c r="B83" s="30"/>
      <c r="C83" s="25" t="s">
        <v>25</v>
      </c>
      <c r="F83" s="23" t="str">
        <f>E15</f>
        <v>Město Šternberk</v>
      </c>
      <c r="I83" s="25" t="s">
        <v>33</v>
      </c>
      <c r="J83" s="28" t="str">
        <f>E21</f>
        <v xml:space="preserve"> </v>
      </c>
      <c r="L83" s="30"/>
    </row>
    <row r="84" spans="2:65" s="1" customFormat="1" ht="15.2" customHeight="1">
      <c r="B84" s="30"/>
      <c r="C84" s="25" t="s">
        <v>31</v>
      </c>
      <c r="F84" s="23" t="str">
        <f>IF(E18="","",E18)</f>
        <v>Vyplň údaj</v>
      </c>
      <c r="I84" s="25" t="s">
        <v>36</v>
      </c>
      <c r="J84" s="28" t="str">
        <f>E24</f>
        <v xml:space="preserve"> </v>
      </c>
      <c r="L84" s="30"/>
    </row>
    <row r="85" spans="2:65" s="1" customFormat="1" ht="10.35" customHeight="1">
      <c r="B85" s="30"/>
      <c r="L85" s="30"/>
    </row>
    <row r="86" spans="2:65" s="10" customFormat="1" ht="29.25" customHeight="1">
      <c r="B86" s="105"/>
      <c r="C86" s="106" t="s">
        <v>112</v>
      </c>
      <c r="D86" s="107" t="s">
        <v>58</v>
      </c>
      <c r="E86" s="107" t="s">
        <v>54</v>
      </c>
      <c r="F86" s="107" t="s">
        <v>55</v>
      </c>
      <c r="G86" s="107" t="s">
        <v>113</v>
      </c>
      <c r="H86" s="107" t="s">
        <v>114</v>
      </c>
      <c r="I86" s="107" t="s">
        <v>115</v>
      </c>
      <c r="J86" s="107" t="s">
        <v>101</v>
      </c>
      <c r="K86" s="108" t="s">
        <v>116</v>
      </c>
      <c r="L86" s="105"/>
      <c r="M86" s="54" t="s">
        <v>19</v>
      </c>
      <c r="N86" s="55" t="s">
        <v>43</v>
      </c>
      <c r="O86" s="55" t="s">
        <v>117</v>
      </c>
      <c r="P86" s="55" t="s">
        <v>118</v>
      </c>
      <c r="Q86" s="55" t="s">
        <v>119</v>
      </c>
      <c r="R86" s="55" t="s">
        <v>120</v>
      </c>
      <c r="S86" s="55" t="s">
        <v>121</v>
      </c>
      <c r="T86" s="56" t="s">
        <v>122</v>
      </c>
    </row>
    <row r="87" spans="2:65" s="1" customFormat="1" ht="22.9" customHeight="1">
      <c r="B87" s="30"/>
      <c r="C87" s="59" t="s">
        <v>123</v>
      </c>
      <c r="J87" s="109">
        <f>BK87</f>
        <v>0</v>
      </c>
      <c r="L87" s="30"/>
      <c r="M87" s="57"/>
      <c r="N87" s="48"/>
      <c r="O87" s="48"/>
      <c r="P87" s="110">
        <f>P88+P161</f>
        <v>0</v>
      </c>
      <c r="Q87" s="48"/>
      <c r="R87" s="110">
        <f>R88+R161</f>
        <v>148.37795252478</v>
      </c>
      <c r="S87" s="48"/>
      <c r="T87" s="111">
        <f>T88+T161</f>
        <v>118.6224</v>
      </c>
      <c r="AT87" s="15" t="s">
        <v>72</v>
      </c>
      <c r="AU87" s="15" t="s">
        <v>102</v>
      </c>
      <c r="BK87" s="112">
        <f>BK88+BK161</f>
        <v>0</v>
      </c>
    </row>
    <row r="88" spans="2:65" s="11" customFormat="1" ht="25.9" customHeight="1">
      <c r="B88" s="113"/>
      <c r="D88" s="114" t="s">
        <v>72</v>
      </c>
      <c r="E88" s="115" t="s">
        <v>124</v>
      </c>
      <c r="F88" s="115" t="s">
        <v>125</v>
      </c>
      <c r="I88" s="116"/>
      <c r="J88" s="117">
        <f>BK88</f>
        <v>0</v>
      </c>
      <c r="L88" s="113"/>
      <c r="M88" s="118"/>
      <c r="P88" s="119">
        <f>P89+P115+P121+P122+P137+P148</f>
        <v>0</v>
      </c>
      <c r="R88" s="119">
        <f>R89+R115+R121+R122+R137+R148</f>
        <v>107.05171757478</v>
      </c>
      <c r="T88" s="120">
        <f>T89+T115+T121+T122+T137+T148</f>
        <v>113.7175</v>
      </c>
      <c r="AR88" s="114" t="s">
        <v>81</v>
      </c>
      <c r="AT88" s="121" t="s">
        <v>72</v>
      </c>
      <c r="AU88" s="121" t="s">
        <v>73</v>
      </c>
      <c r="AY88" s="114" t="s">
        <v>126</v>
      </c>
      <c r="BK88" s="122">
        <f>BK89+BK115+BK121+BK122+BK137+BK148</f>
        <v>0</v>
      </c>
    </row>
    <row r="89" spans="2:65" s="11" customFormat="1" ht="22.9" customHeight="1">
      <c r="B89" s="113"/>
      <c r="D89" s="114" t="s">
        <v>72</v>
      </c>
      <c r="E89" s="123" t="s">
        <v>81</v>
      </c>
      <c r="F89" s="123" t="s">
        <v>127</v>
      </c>
      <c r="I89" s="116"/>
      <c r="J89" s="124">
        <f>BK89</f>
        <v>0</v>
      </c>
      <c r="L89" s="113"/>
      <c r="M89" s="118"/>
      <c r="P89" s="119">
        <f>SUM(P90:P114)</f>
        <v>0</v>
      </c>
      <c r="R89" s="119">
        <f>SUM(R90:R114)</f>
        <v>0.75792224000000008</v>
      </c>
      <c r="T89" s="120">
        <f>SUM(T90:T114)</f>
        <v>57.957500000000003</v>
      </c>
      <c r="AR89" s="114" t="s">
        <v>81</v>
      </c>
      <c r="AT89" s="121" t="s">
        <v>72</v>
      </c>
      <c r="AU89" s="121" t="s">
        <v>81</v>
      </c>
      <c r="AY89" s="114" t="s">
        <v>126</v>
      </c>
      <c r="BK89" s="122">
        <f>SUM(BK90:BK114)</f>
        <v>0</v>
      </c>
    </row>
    <row r="90" spans="2:65" s="1" customFormat="1" ht="44.25" customHeight="1">
      <c r="B90" s="30"/>
      <c r="C90" s="125" t="s">
        <v>81</v>
      </c>
      <c r="D90" s="125" t="s">
        <v>128</v>
      </c>
      <c r="E90" s="126" t="s">
        <v>129</v>
      </c>
      <c r="F90" s="127" t="s">
        <v>130</v>
      </c>
      <c r="G90" s="128" t="s">
        <v>131</v>
      </c>
      <c r="H90" s="129">
        <v>500.5</v>
      </c>
      <c r="I90" s="130"/>
      <c r="J90" s="131">
        <f>ROUND(I90*H90,2)</f>
        <v>0</v>
      </c>
      <c r="K90" s="127" t="s">
        <v>132</v>
      </c>
      <c r="L90" s="30"/>
      <c r="M90" s="132" t="s">
        <v>19</v>
      </c>
      <c r="N90" s="133" t="s">
        <v>44</v>
      </c>
      <c r="P90" s="134">
        <f>O90*H90</f>
        <v>0</v>
      </c>
      <c r="Q90" s="134">
        <v>1.428E-5</v>
      </c>
      <c r="R90" s="134">
        <f>Q90*H90</f>
        <v>7.1471400000000006E-3</v>
      </c>
      <c r="S90" s="134">
        <v>0.115</v>
      </c>
      <c r="T90" s="135">
        <f>S90*H90</f>
        <v>57.557500000000005</v>
      </c>
      <c r="AR90" s="136" t="s">
        <v>133</v>
      </c>
      <c r="AT90" s="136" t="s">
        <v>128</v>
      </c>
      <c r="AU90" s="136" t="s">
        <v>83</v>
      </c>
      <c r="AY90" s="15" t="s">
        <v>126</v>
      </c>
      <c r="BE90" s="137">
        <f>IF(N90="základní",J90,0)</f>
        <v>0</v>
      </c>
      <c r="BF90" s="137">
        <f>IF(N90="snížená",J90,0)</f>
        <v>0</v>
      </c>
      <c r="BG90" s="137">
        <f>IF(N90="zákl. přenesená",J90,0)</f>
        <v>0</v>
      </c>
      <c r="BH90" s="137">
        <f>IF(N90="sníž. přenesená",J90,0)</f>
        <v>0</v>
      </c>
      <c r="BI90" s="137">
        <f>IF(N90="nulová",J90,0)</f>
        <v>0</v>
      </c>
      <c r="BJ90" s="15" t="s">
        <v>81</v>
      </c>
      <c r="BK90" s="137">
        <f>ROUND(I90*H90,2)</f>
        <v>0</v>
      </c>
      <c r="BL90" s="15" t="s">
        <v>133</v>
      </c>
      <c r="BM90" s="136" t="s">
        <v>134</v>
      </c>
    </row>
    <row r="91" spans="2:65" s="1" customFormat="1" ht="11.25">
      <c r="B91" s="30"/>
      <c r="D91" s="138" t="s">
        <v>135</v>
      </c>
      <c r="F91" s="139" t="s">
        <v>136</v>
      </c>
      <c r="I91" s="140"/>
      <c r="L91" s="30"/>
      <c r="M91" s="141"/>
      <c r="T91" s="51"/>
      <c r="AT91" s="15" t="s">
        <v>135</v>
      </c>
      <c r="AU91" s="15" t="s">
        <v>83</v>
      </c>
    </row>
    <row r="92" spans="2:65" s="1" customFormat="1" ht="44.25" customHeight="1">
      <c r="B92" s="30"/>
      <c r="C92" s="125" t="s">
        <v>83</v>
      </c>
      <c r="D92" s="125" t="s">
        <v>128</v>
      </c>
      <c r="E92" s="126" t="s">
        <v>137</v>
      </c>
      <c r="F92" s="127" t="s">
        <v>138</v>
      </c>
      <c r="G92" s="128" t="s">
        <v>139</v>
      </c>
      <c r="H92" s="129">
        <v>1.04</v>
      </c>
      <c r="I92" s="130"/>
      <c r="J92" s="131">
        <f>ROUND(I92*H92,2)</f>
        <v>0</v>
      </c>
      <c r="K92" s="127" t="s">
        <v>132</v>
      </c>
      <c r="L92" s="30"/>
      <c r="M92" s="132" t="s">
        <v>19</v>
      </c>
      <c r="N92" s="133" t="s">
        <v>44</v>
      </c>
      <c r="P92" s="134">
        <f>O92*H92</f>
        <v>0</v>
      </c>
      <c r="Q92" s="134">
        <v>0</v>
      </c>
      <c r="R92" s="134">
        <f>Q92*H92</f>
        <v>0</v>
      </c>
      <c r="S92" s="134">
        <v>0</v>
      </c>
      <c r="T92" s="135">
        <f>S92*H92</f>
        <v>0</v>
      </c>
      <c r="AR92" s="136" t="s">
        <v>133</v>
      </c>
      <c r="AT92" s="136" t="s">
        <v>128</v>
      </c>
      <c r="AU92" s="136" t="s">
        <v>83</v>
      </c>
      <c r="AY92" s="15" t="s">
        <v>126</v>
      </c>
      <c r="BE92" s="137">
        <f>IF(N92="základní",J92,0)</f>
        <v>0</v>
      </c>
      <c r="BF92" s="137">
        <f>IF(N92="snížená",J92,0)</f>
        <v>0</v>
      </c>
      <c r="BG92" s="137">
        <f>IF(N92="zákl. přenesená",J92,0)</f>
        <v>0</v>
      </c>
      <c r="BH92" s="137">
        <f>IF(N92="sníž. přenesená",J92,0)</f>
        <v>0</v>
      </c>
      <c r="BI92" s="137">
        <f>IF(N92="nulová",J92,0)</f>
        <v>0</v>
      </c>
      <c r="BJ92" s="15" t="s">
        <v>81</v>
      </c>
      <c r="BK92" s="137">
        <f>ROUND(I92*H92,2)</f>
        <v>0</v>
      </c>
      <c r="BL92" s="15" t="s">
        <v>133</v>
      </c>
      <c r="BM92" s="136" t="s">
        <v>140</v>
      </c>
    </row>
    <row r="93" spans="2:65" s="1" customFormat="1" ht="11.25">
      <c r="B93" s="30"/>
      <c r="D93" s="138" t="s">
        <v>135</v>
      </c>
      <c r="F93" s="139" t="s">
        <v>141</v>
      </c>
      <c r="I93" s="140"/>
      <c r="L93" s="30"/>
      <c r="M93" s="141"/>
      <c r="T93" s="51"/>
      <c r="AT93" s="15" t="s">
        <v>135</v>
      </c>
      <c r="AU93" s="15" t="s">
        <v>83</v>
      </c>
    </row>
    <row r="94" spans="2:65" s="12" customFormat="1" ht="11.25">
      <c r="B94" s="142"/>
      <c r="D94" s="143" t="s">
        <v>142</v>
      </c>
      <c r="E94" s="144" t="s">
        <v>19</v>
      </c>
      <c r="F94" s="145" t="s">
        <v>143</v>
      </c>
      <c r="H94" s="146">
        <v>1.04</v>
      </c>
      <c r="I94" s="147"/>
      <c r="L94" s="142"/>
      <c r="M94" s="148"/>
      <c r="T94" s="149"/>
      <c r="AT94" s="144" t="s">
        <v>142</v>
      </c>
      <c r="AU94" s="144" t="s">
        <v>83</v>
      </c>
      <c r="AV94" s="12" t="s">
        <v>83</v>
      </c>
      <c r="AW94" s="12" t="s">
        <v>35</v>
      </c>
      <c r="AX94" s="12" t="s">
        <v>81</v>
      </c>
      <c r="AY94" s="144" t="s">
        <v>126</v>
      </c>
    </row>
    <row r="95" spans="2:65" s="1" customFormat="1" ht="62.65" customHeight="1">
      <c r="B95" s="30"/>
      <c r="C95" s="125" t="s">
        <v>144</v>
      </c>
      <c r="D95" s="125" t="s">
        <v>128</v>
      </c>
      <c r="E95" s="126" t="s">
        <v>145</v>
      </c>
      <c r="F95" s="127" t="s">
        <v>146</v>
      </c>
      <c r="G95" s="128" t="s">
        <v>139</v>
      </c>
      <c r="H95" s="129">
        <v>0.67400000000000004</v>
      </c>
      <c r="I95" s="130"/>
      <c r="J95" s="131">
        <f>ROUND(I95*H95,2)</f>
        <v>0</v>
      </c>
      <c r="K95" s="127" t="s">
        <v>147</v>
      </c>
      <c r="L95" s="30"/>
      <c r="M95" s="132" t="s">
        <v>19</v>
      </c>
      <c r="N95" s="133" t="s">
        <v>44</v>
      </c>
      <c r="P95" s="134">
        <f>O95*H95</f>
        <v>0</v>
      </c>
      <c r="Q95" s="134">
        <v>0</v>
      </c>
      <c r="R95" s="134">
        <f>Q95*H95</f>
        <v>0</v>
      </c>
      <c r="S95" s="134">
        <v>0</v>
      </c>
      <c r="T95" s="135">
        <f>S95*H95</f>
        <v>0</v>
      </c>
      <c r="AR95" s="136" t="s">
        <v>133</v>
      </c>
      <c r="AT95" s="136" t="s">
        <v>128</v>
      </c>
      <c r="AU95" s="136" t="s">
        <v>83</v>
      </c>
      <c r="AY95" s="15" t="s">
        <v>126</v>
      </c>
      <c r="BE95" s="137">
        <f>IF(N95="základní",J95,0)</f>
        <v>0</v>
      </c>
      <c r="BF95" s="137">
        <f>IF(N95="snížená",J95,0)</f>
        <v>0</v>
      </c>
      <c r="BG95" s="137">
        <f>IF(N95="zákl. přenesená",J95,0)</f>
        <v>0</v>
      </c>
      <c r="BH95" s="137">
        <f>IF(N95="sníž. přenesená",J95,0)</f>
        <v>0</v>
      </c>
      <c r="BI95" s="137">
        <f>IF(N95="nulová",J95,0)</f>
        <v>0</v>
      </c>
      <c r="BJ95" s="15" t="s">
        <v>81</v>
      </c>
      <c r="BK95" s="137">
        <f>ROUND(I95*H95,2)</f>
        <v>0</v>
      </c>
      <c r="BL95" s="15" t="s">
        <v>133</v>
      </c>
      <c r="BM95" s="136" t="s">
        <v>148</v>
      </c>
    </row>
    <row r="96" spans="2:65" s="1" customFormat="1" ht="11.25">
      <c r="B96" s="30"/>
      <c r="D96" s="138" t="s">
        <v>135</v>
      </c>
      <c r="F96" s="139" t="s">
        <v>149</v>
      </c>
      <c r="I96" s="140"/>
      <c r="L96" s="30"/>
      <c r="M96" s="141"/>
      <c r="T96" s="51"/>
      <c r="AT96" s="15" t="s">
        <v>135</v>
      </c>
      <c r="AU96" s="15" t="s">
        <v>83</v>
      </c>
    </row>
    <row r="97" spans="2:65" s="12" customFormat="1" ht="11.25">
      <c r="B97" s="142"/>
      <c r="D97" s="143" t="s">
        <v>142</v>
      </c>
      <c r="E97" s="144" t="s">
        <v>19</v>
      </c>
      <c r="F97" s="145" t="s">
        <v>150</v>
      </c>
      <c r="H97" s="146">
        <v>0.67400000000000004</v>
      </c>
      <c r="I97" s="147"/>
      <c r="L97" s="142"/>
      <c r="M97" s="148"/>
      <c r="T97" s="149"/>
      <c r="AT97" s="144" t="s">
        <v>142</v>
      </c>
      <c r="AU97" s="144" t="s">
        <v>83</v>
      </c>
      <c r="AV97" s="12" t="s">
        <v>83</v>
      </c>
      <c r="AW97" s="12" t="s">
        <v>35</v>
      </c>
      <c r="AX97" s="12" t="s">
        <v>81</v>
      </c>
      <c r="AY97" s="144" t="s">
        <v>126</v>
      </c>
    </row>
    <row r="98" spans="2:65" s="1" customFormat="1" ht="44.25" customHeight="1">
      <c r="B98" s="30"/>
      <c r="C98" s="125" t="s">
        <v>133</v>
      </c>
      <c r="D98" s="125" t="s">
        <v>128</v>
      </c>
      <c r="E98" s="126" t="s">
        <v>151</v>
      </c>
      <c r="F98" s="127" t="s">
        <v>152</v>
      </c>
      <c r="G98" s="128" t="s">
        <v>139</v>
      </c>
      <c r="H98" s="129">
        <v>0.67400000000000004</v>
      </c>
      <c r="I98" s="130"/>
      <c r="J98" s="131">
        <f>ROUND(I98*H98,2)</f>
        <v>0</v>
      </c>
      <c r="K98" s="127" t="s">
        <v>19</v>
      </c>
      <c r="L98" s="30"/>
      <c r="M98" s="132" t="s">
        <v>19</v>
      </c>
      <c r="N98" s="133" t="s">
        <v>44</v>
      </c>
      <c r="P98" s="134">
        <f>O98*H98</f>
        <v>0</v>
      </c>
      <c r="Q98" s="134">
        <v>0</v>
      </c>
      <c r="R98" s="134">
        <f>Q98*H98</f>
        <v>0</v>
      </c>
      <c r="S98" s="134">
        <v>0</v>
      </c>
      <c r="T98" s="135">
        <f>S98*H98</f>
        <v>0</v>
      </c>
      <c r="AR98" s="136" t="s">
        <v>133</v>
      </c>
      <c r="AT98" s="136" t="s">
        <v>128</v>
      </c>
      <c r="AU98" s="136" t="s">
        <v>83</v>
      </c>
      <c r="AY98" s="15" t="s">
        <v>126</v>
      </c>
      <c r="BE98" s="137">
        <f>IF(N98="základní",J98,0)</f>
        <v>0</v>
      </c>
      <c r="BF98" s="137">
        <f>IF(N98="snížená",J98,0)</f>
        <v>0</v>
      </c>
      <c r="BG98" s="137">
        <f>IF(N98="zákl. přenesená",J98,0)</f>
        <v>0</v>
      </c>
      <c r="BH98" s="137">
        <f>IF(N98="sníž. přenesená",J98,0)</f>
        <v>0</v>
      </c>
      <c r="BI98" s="137">
        <f>IF(N98="nulová",J98,0)</f>
        <v>0</v>
      </c>
      <c r="BJ98" s="15" t="s">
        <v>81</v>
      </c>
      <c r="BK98" s="137">
        <f>ROUND(I98*H98,2)</f>
        <v>0</v>
      </c>
      <c r="BL98" s="15" t="s">
        <v>133</v>
      </c>
      <c r="BM98" s="136" t="s">
        <v>153</v>
      </c>
    </row>
    <row r="99" spans="2:65" s="1" customFormat="1" ht="44.25" customHeight="1">
      <c r="B99" s="30"/>
      <c r="C99" s="125" t="s">
        <v>154</v>
      </c>
      <c r="D99" s="125" t="s">
        <v>128</v>
      </c>
      <c r="E99" s="126" t="s">
        <v>155</v>
      </c>
      <c r="F99" s="127" t="s">
        <v>156</v>
      </c>
      <c r="G99" s="128" t="s">
        <v>139</v>
      </c>
      <c r="H99" s="129">
        <v>0.36599999999999999</v>
      </c>
      <c r="I99" s="130"/>
      <c r="J99" s="131">
        <f>ROUND(I99*H99,2)</f>
        <v>0</v>
      </c>
      <c r="K99" s="127" t="s">
        <v>19</v>
      </c>
      <c r="L99" s="30"/>
      <c r="M99" s="132" t="s">
        <v>19</v>
      </c>
      <c r="N99" s="133" t="s">
        <v>44</v>
      </c>
      <c r="P99" s="134">
        <f>O99*H99</f>
        <v>0</v>
      </c>
      <c r="Q99" s="134">
        <v>0</v>
      </c>
      <c r="R99" s="134">
        <f>Q99*H99</f>
        <v>0</v>
      </c>
      <c r="S99" s="134">
        <v>0</v>
      </c>
      <c r="T99" s="135">
        <f>S99*H99</f>
        <v>0</v>
      </c>
      <c r="AR99" s="136" t="s">
        <v>133</v>
      </c>
      <c r="AT99" s="136" t="s">
        <v>128</v>
      </c>
      <c r="AU99" s="136" t="s">
        <v>83</v>
      </c>
      <c r="AY99" s="15" t="s">
        <v>126</v>
      </c>
      <c r="BE99" s="137">
        <f>IF(N99="základní",J99,0)</f>
        <v>0</v>
      </c>
      <c r="BF99" s="137">
        <f>IF(N99="snížená",J99,0)</f>
        <v>0</v>
      </c>
      <c r="BG99" s="137">
        <f>IF(N99="zákl. přenesená",J99,0)</f>
        <v>0</v>
      </c>
      <c r="BH99" s="137">
        <f>IF(N99="sníž. přenesená",J99,0)</f>
        <v>0</v>
      </c>
      <c r="BI99" s="137">
        <f>IF(N99="nulová",J99,0)</f>
        <v>0</v>
      </c>
      <c r="BJ99" s="15" t="s">
        <v>81</v>
      </c>
      <c r="BK99" s="137">
        <f>ROUND(I99*H99,2)</f>
        <v>0</v>
      </c>
      <c r="BL99" s="15" t="s">
        <v>133</v>
      </c>
      <c r="BM99" s="136" t="s">
        <v>157</v>
      </c>
    </row>
    <row r="100" spans="2:65" s="1" customFormat="1" ht="66.75" customHeight="1">
      <c r="B100" s="30"/>
      <c r="C100" s="125" t="s">
        <v>158</v>
      </c>
      <c r="D100" s="125" t="s">
        <v>128</v>
      </c>
      <c r="E100" s="126" t="s">
        <v>159</v>
      </c>
      <c r="F100" s="127" t="s">
        <v>160</v>
      </c>
      <c r="G100" s="128" t="s">
        <v>139</v>
      </c>
      <c r="H100" s="129">
        <v>0.36</v>
      </c>
      <c r="I100" s="130"/>
      <c r="J100" s="131">
        <f>ROUND(I100*H100,2)</f>
        <v>0</v>
      </c>
      <c r="K100" s="127" t="s">
        <v>132</v>
      </c>
      <c r="L100" s="30"/>
      <c r="M100" s="132" t="s">
        <v>19</v>
      </c>
      <c r="N100" s="133" t="s">
        <v>44</v>
      </c>
      <c r="P100" s="134">
        <f>O100*H100</f>
        <v>0</v>
      </c>
      <c r="Q100" s="134">
        <v>0</v>
      </c>
      <c r="R100" s="134">
        <f>Q100*H100</f>
        <v>0</v>
      </c>
      <c r="S100" s="134">
        <v>0</v>
      </c>
      <c r="T100" s="135">
        <f>S100*H100</f>
        <v>0</v>
      </c>
      <c r="AR100" s="136" t="s">
        <v>133</v>
      </c>
      <c r="AT100" s="136" t="s">
        <v>128</v>
      </c>
      <c r="AU100" s="136" t="s">
        <v>83</v>
      </c>
      <c r="AY100" s="15" t="s">
        <v>126</v>
      </c>
      <c r="BE100" s="137">
        <f>IF(N100="základní",J100,0)</f>
        <v>0</v>
      </c>
      <c r="BF100" s="137">
        <f>IF(N100="snížená",J100,0)</f>
        <v>0</v>
      </c>
      <c r="BG100" s="137">
        <f>IF(N100="zákl. přenesená",J100,0)</f>
        <v>0</v>
      </c>
      <c r="BH100" s="137">
        <f>IF(N100="sníž. přenesená",J100,0)</f>
        <v>0</v>
      </c>
      <c r="BI100" s="137">
        <f>IF(N100="nulová",J100,0)</f>
        <v>0</v>
      </c>
      <c r="BJ100" s="15" t="s">
        <v>81</v>
      </c>
      <c r="BK100" s="137">
        <f>ROUND(I100*H100,2)</f>
        <v>0</v>
      </c>
      <c r="BL100" s="15" t="s">
        <v>133</v>
      </c>
      <c r="BM100" s="136" t="s">
        <v>161</v>
      </c>
    </row>
    <row r="101" spans="2:65" s="1" customFormat="1" ht="11.25">
      <c r="B101" s="30"/>
      <c r="D101" s="138" t="s">
        <v>135</v>
      </c>
      <c r="F101" s="139" t="s">
        <v>162</v>
      </c>
      <c r="I101" s="140"/>
      <c r="L101" s="30"/>
      <c r="M101" s="141"/>
      <c r="T101" s="51"/>
      <c r="AT101" s="15" t="s">
        <v>135</v>
      </c>
      <c r="AU101" s="15" t="s">
        <v>83</v>
      </c>
    </row>
    <row r="102" spans="2:65" s="12" customFormat="1" ht="11.25">
      <c r="B102" s="142"/>
      <c r="D102" s="143" t="s">
        <v>142</v>
      </c>
      <c r="E102" s="144" t="s">
        <v>19</v>
      </c>
      <c r="F102" s="145" t="s">
        <v>163</v>
      </c>
      <c r="H102" s="146">
        <v>0.36</v>
      </c>
      <c r="I102" s="147"/>
      <c r="L102" s="142"/>
      <c r="M102" s="148"/>
      <c r="T102" s="149"/>
      <c r="AT102" s="144" t="s">
        <v>142</v>
      </c>
      <c r="AU102" s="144" t="s">
        <v>83</v>
      </c>
      <c r="AV102" s="12" t="s">
        <v>83</v>
      </c>
      <c r="AW102" s="12" t="s">
        <v>35</v>
      </c>
      <c r="AX102" s="12" t="s">
        <v>81</v>
      </c>
      <c r="AY102" s="144" t="s">
        <v>126</v>
      </c>
    </row>
    <row r="103" spans="2:65" s="1" customFormat="1" ht="16.5" customHeight="1">
      <c r="B103" s="30"/>
      <c r="C103" s="150" t="s">
        <v>164</v>
      </c>
      <c r="D103" s="150" t="s">
        <v>165</v>
      </c>
      <c r="E103" s="151" t="s">
        <v>166</v>
      </c>
      <c r="F103" s="152" t="s">
        <v>167</v>
      </c>
      <c r="G103" s="153" t="s">
        <v>168</v>
      </c>
      <c r="H103" s="154">
        <v>0.59399999999999997</v>
      </c>
      <c r="I103" s="155"/>
      <c r="J103" s="156">
        <f>ROUND(I103*H103,2)</f>
        <v>0</v>
      </c>
      <c r="K103" s="152" t="s">
        <v>132</v>
      </c>
      <c r="L103" s="157"/>
      <c r="M103" s="158" t="s">
        <v>19</v>
      </c>
      <c r="N103" s="159" t="s">
        <v>44</v>
      </c>
      <c r="P103" s="134">
        <f>O103*H103</f>
        <v>0</v>
      </c>
      <c r="Q103" s="134">
        <v>1</v>
      </c>
      <c r="R103" s="134">
        <f>Q103*H103</f>
        <v>0.59399999999999997</v>
      </c>
      <c r="S103" s="134">
        <v>0</v>
      </c>
      <c r="T103" s="135">
        <f>S103*H103</f>
        <v>0</v>
      </c>
      <c r="AR103" s="136" t="s">
        <v>169</v>
      </c>
      <c r="AT103" s="136" t="s">
        <v>165</v>
      </c>
      <c r="AU103" s="136" t="s">
        <v>83</v>
      </c>
      <c r="AY103" s="15" t="s">
        <v>126</v>
      </c>
      <c r="BE103" s="137">
        <f>IF(N103="základní",J103,0)</f>
        <v>0</v>
      </c>
      <c r="BF103" s="137">
        <f>IF(N103="snížená",J103,0)</f>
        <v>0</v>
      </c>
      <c r="BG103" s="137">
        <f>IF(N103="zákl. přenesená",J103,0)</f>
        <v>0</v>
      </c>
      <c r="BH103" s="137">
        <f>IF(N103="sníž. přenesená",J103,0)</f>
        <v>0</v>
      </c>
      <c r="BI103" s="137">
        <f>IF(N103="nulová",J103,0)</f>
        <v>0</v>
      </c>
      <c r="BJ103" s="15" t="s">
        <v>81</v>
      </c>
      <c r="BK103" s="137">
        <f>ROUND(I103*H103,2)</f>
        <v>0</v>
      </c>
      <c r="BL103" s="15" t="s">
        <v>133</v>
      </c>
      <c r="BM103" s="136" t="s">
        <v>170</v>
      </c>
    </row>
    <row r="104" spans="2:65" s="12" customFormat="1" ht="11.25">
      <c r="B104" s="142"/>
      <c r="D104" s="143" t="s">
        <v>142</v>
      </c>
      <c r="F104" s="145" t="s">
        <v>171</v>
      </c>
      <c r="H104" s="146">
        <v>0.59399999999999997</v>
      </c>
      <c r="I104" s="147"/>
      <c r="L104" s="142"/>
      <c r="M104" s="148"/>
      <c r="T104" s="149"/>
      <c r="AT104" s="144" t="s">
        <v>142</v>
      </c>
      <c r="AU104" s="144" t="s">
        <v>83</v>
      </c>
      <c r="AV104" s="12" t="s">
        <v>83</v>
      </c>
      <c r="AW104" s="12" t="s">
        <v>4</v>
      </c>
      <c r="AX104" s="12" t="s">
        <v>81</v>
      </c>
      <c r="AY104" s="144" t="s">
        <v>126</v>
      </c>
    </row>
    <row r="105" spans="2:65" s="1" customFormat="1" ht="33" customHeight="1">
      <c r="B105" s="30"/>
      <c r="C105" s="125" t="s">
        <v>169</v>
      </c>
      <c r="D105" s="125" t="s">
        <v>128</v>
      </c>
      <c r="E105" s="126" t="s">
        <v>172</v>
      </c>
      <c r="F105" s="127" t="s">
        <v>173</v>
      </c>
      <c r="G105" s="128" t="s">
        <v>139</v>
      </c>
      <c r="H105" s="129">
        <v>0.08</v>
      </c>
      <c r="I105" s="130"/>
      <c r="J105" s="131">
        <f>ROUND(I105*H105,2)</f>
        <v>0</v>
      </c>
      <c r="K105" s="127" t="s">
        <v>19</v>
      </c>
      <c r="L105" s="30"/>
      <c r="M105" s="132" t="s">
        <v>19</v>
      </c>
      <c r="N105" s="133" t="s">
        <v>44</v>
      </c>
      <c r="P105" s="134">
        <f>O105*H105</f>
        <v>0</v>
      </c>
      <c r="Q105" s="134">
        <v>1.8907700000000001</v>
      </c>
      <c r="R105" s="134">
        <f>Q105*H105</f>
        <v>0.1512616</v>
      </c>
      <c r="S105" s="134">
        <v>0</v>
      </c>
      <c r="T105" s="135">
        <f>S105*H105</f>
        <v>0</v>
      </c>
      <c r="AR105" s="136" t="s">
        <v>133</v>
      </c>
      <c r="AT105" s="136" t="s">
        <v>128</v>
      </c>
      <c r="AU105" s="136" t="s">
        <v>83</v>
      </c>
      <c r="AY105" s="15" t="s">
        <v>126</v>
      </c>
      <c r="BE105" s="137">
        <f>IF(N105="základní",J105,0)</f>
        <v>0</v>
      </c>
      <c r="BF105" s="137">
        <f>IF(N105="snížená",J105,0)</f>
        <v>0</v>
      </c>
      <c r="BG105" s="137">
        <f>IF(N105="zákl. přenesená",J105,0)</f>
        <v>0</v>
      </c>
      <c r="BH105" s="137">
        <f>IF(N105="sníž. přenesená",J105,0)</f>
        <v>0</v>
      </c>
      <c r="BI105" s="137">
        <f>IF(N105="nulová",J105,0)</f>
        <v>0</v>
      </c>
      <c r="BJ105" s="15" t="s">
        <v>81</v>
      </c>
      <c r="BK105" s="137">
        <f>ROUND(I105*H105,2)</f>
        <v>0</v>
      </c>
      <c r="BL105" s="15" t="s">
        <v>133</v>
      </c>
      <c r="BM105" s="136" t="s">
        <v>174</v>
      </c>
    </row>
    <row r="106" spans="2:65" s="12" customFormat="1" ht="11.25">
      <c r="B106" s="142"/>
      <c r="D106" s="143" t="s">
        <v>142</v>
      </c>
      <c r="E106" s="144" t="s">
        <v>19</v>
      </c>
      <c r="F106" s="145" t="s">
        <v>175</v>
      </c>
      <c r="H106" s="146">
        <v>0.08</v>
      </c>
      <c r="I106" s="147"/>
      <c r="L106" s="142"/>
      <c r="M106" s="148"/>
      <c r="T106" s="149"/>
      <c r="AT106" s="144" t="s">
        <v>142</v>
      </c>
      <c r="AU106" s="144" t="s">
        <v>83</v>
      </c>
      <c r="AV106" s="12" t="s">
        <v>83</v>
      </c>
      <c r="AW106" s="12" t="s">
        <v>35</v>
      </c>
      <c r="AX106" s="12" t="s">
        <v>81</v>
      </c>
      <c r="AY106" s="144" t="s">
        <v>126</v>
      </c>
    </row>
    <row r="107" spans="2:65" s="1" customFormat="1" ht="37.9" customHeight="1">
      <c r="B107" s="30"/>
      <c r="C107" s="125" t="s">
        <v>176</v>
      </c>
      <c r="D107" s="125" t="s">
        <v>128</v>
      </c>
      <c r="E107" s="126" t="s">
        <v>177</v>
      </c>
      <c r="F107" s="127" t="s">
        <v>178</v>
      </c>
      <c r="G107" s="128" t="s">
        <v>179</v>
      </c>
      <c r="H107" s="129">
        <v>1</v>
      </c>
      <c r="I107" s="130"/>
      <c r="J107" s="131">
        <f>ROUND(I107*H107,2)</f>
        <v>0</v>
      </c>
      <c r="K107" s="127" t="s">
        <v>19</v>
      </c>
      <c r="L107" s="30"/>
      <c r="M107" s="132" t="s">
        <v>19</v>
      </c>
      <c r="N107" s="133" t="s">
        <v>44</v>
      </c>
      <c r="P107" s="134">
        <f>O107*H107</f>
        <v>0</v>
      </c>
      <c r="Q107" s="134">
        <v>1.1E-5</v>
      </c>
      <c r="R107" s="134">
        <f>Q107*H107</f>
        <v>1.1E-5</v>
      </c>
      <c r="S107" s="134">
        <v>0</v>
      </c>
      <c r="T107" s="135">
        <f>S107*H107</f>
        <v>0</v>
      </c>
      <c r="AR107" s="136" t="s">
        <v>133</v>
      </c>
      <c r="AT107" s="136" t="s">
        <v>128</v>
      </c>
      <c r="AU107" s="136" t="s">
        <v>83</v>
      </c>
      <c r="AY107" s="15" t="s">
        <v>126</v>
      </c>
      <c r="BE107" s="137">
        <f>IF(N107="základní",J107,0)</f>
        <v>0</v>
      </c>
      <c r="BF107" s="137">
        <f>IF(N107="snížená",J107,0)</f>
        <v>0</v>
      </c>
      <c r="BG107" s="137">
        <f>IF(N107="zákl. přenesená",J107,0)</f>
        <v>0</v>
      </c>
      <c r="BH107" s="137">
        <f>IF(N107="sníž. přenesená",J107,0)</f>
        <v>0</v>
      </c>
      <c r="BI107" s="137">
        <f>IF(N107="nulová",J107,0)</f>
        <v>0</v>
      </c>
      <c r="BJ107" s="15" t="s">
        <v>81</v>
      </c>
      <c r="BK107" s="137">
        <f>ROUND(I107*H107,2)</f>
        <v>0</v>
      </c>
      <c r="BL107" s="15" t="s">
        <v>133</v>
      </c>
      <c r="BM107" s="136" t="s">
        <v>180</v>
      </c>
    </row>
    <row r="108" spans="2:65" s="1" customFormat="1" ht="24.2" customHeight="1">
      <c r="B108" s="30"/>
      <c r="C108" s="150" t="s">
        <v>181</v>
      </c>
      <c r="D108" s="150" t="s">
        <v>165</v>
      </c>
      <c r="E108" s="151" t="s">
        <v>182</v>
      </c>
      <c r="F108" s="152" t="s">
        <v>183</v>
      </c>
      <c r="G108" s="153" t="s">
        <v>179</v>
      </c>
      <c r="H108" s="154">
        <v>1</v>
      </c>
      <c r="I108" s="155"/>
      <c r="J108" s="156">
        <f>ROUND(I108*H108,2)</f>
        <v>0</v>
      </c>
      <c r="K108" s="152" t="s">
        <v>19</v>
      </c>
      <c r="L108" s="157"/>
      <c r="M108" s="158" t="s">
        <v>19</v>
      </c>
      <c r="N108" s="159" t="s">
        <v>44</v>
      </c>
      <c r="P108" s="134">
        <f>O108*H108</f>
        <v>0</v>
      </c>
      <c r="Q108" s="134">
        <v>3.8999999999999998E-3</v>
      </c>
      <c r="R108" s="134">
        <f>Q108*H108</f>
        <v>3.8999999999999998E-3</v>
      </c>
      <c r="S108" s="134">
        <v>0</v>
      </c>
      <c r="T108" s="135">
        <f>S108*H108</f>
        <v>0</v>
      </c>
      <c r="AR108" s="136" t="s">
        <v>169</v>
      </c>
      <c r="AT108" s="136" t="s">
        <v>165</v>
      </c>
      <c r="AU108" s="136" t="s">
        <v>83</v>
      </c>
      <c r="AY108" s="15" t="s">
        <v>126</v>
      </c>
      <c r="BE108" s="137">
        <f>IF(N108="základní",J108,0)</f>
        <v>0</v>
      </c>
      <c r="BF108" s="137">
        <f>IF(N108="snížená",J108,0)</f>
        <v>0</v>
      </c>
      <c r="BG108" s="137">
        <f>IF(N108="zákl. přenesená",J108,0)</f>
        <v>0</v>
      </c>
      <c r="BH108" s="137">
        <f>IF(N108="sníž. přenesená",J108,0)</f>
        <v>0</v>
      </c>
      <c r="BI108" s="137">
        <f>IF(N108="nulová",J108,0)</f>
        <v>0</v>
      </c>
      <c r="BJ108" s="15" t="s">
        <v>81</v>
      </c>
      <c r="BK108" s="137">
        <f>ROUND(I108*H108,2)</f>
        <v>0</v>
      </c>
      <c r="BL108" s="15" t="s">
        <v>133</v>
      </c>
      <c r="BM108" s="136" t="s">
        <v>184</v>
      </c>
    </row>
    <row r="109" spans="2:65" s="1" customFormat="1" ht="44.25" customHeight="1">
      <c r="B109" s="30"/>
      <c r="C109" s="125" t="s">
        <v>185</v>
      </c>
      <c r="D109" s="125" t="s">
        <v>128</v>
      </c>
      <c r="E109" s="126" t="s">
        <v>186</v>
      </c>
      <c r="F109" s="127" t="s">
        <v>187</v>
      </c>
      <c r="G109" s="128" t="s">
        <v>188</v>
      </c>
      <c r="H109" s="129">
        <v>2</v>
      </c>
      <c r="I109" s="130"/>
      <c r="J109" s="131">
        <f>ROUND(I109*H109,2)</f>
        <v>0</v>
      </c>
      <c r="K109" s="127" t="s">
        <v>132</v>
      </c>
      <c r="L109" s="30"/>
      <c r="M109" s="132" t="s">
        <v>19</v>
      </c>
      <c r="N109" s="133" t="s">
        <v>44</v>
      </c>
      <c r="P109" s="134">
        <f>O109*H109</f>
        <v>0</v>
      </c>
      <c r="Q109" s="134">
        <v>1.2500000000000001E-6</v>
      </c>
      <c r="R109" s="134">
        <f>Q109*H109</f>
        <v>2.5000000000000002E-6</v>
      </c>
      <c r="S109" s="134">
        <v>0</v>
      </c>
      <c r="T109" s="135">
        <f>S109*H109</f>
        <v>0</v>
      </c>
      <c r="AR109" s="136" t="s">
        <v>133</v>
      </c>
      <c r="AT109" s="136" t="s">
        <v>128</v>
      </c>
      <c r="AU109" s="136" t="s">
        <v>83</v>
      </c>
      <c r="AY109" s="15" t="s">
        <v>126</v>
      </c>
      <c r="BE109" s="137">
        <f>IF(N109="základní",J109,0)</f>
        <v>0</v>
      </c>
      <c r="BF109" s="137">
        <f>IF(N109="snížená",J109,0)</f>
        <v>0</v>
      </c>
      <c r="BG109" s="137">
        <f>IF(N109="zákl. přenesená",J109,0)</f>
        <v>0</v>
      </c>
      <c r="BH109" s="137">
        <f>IF(N109="sníž. přenesená",J109,0)</f>
        <v>0</v>
      </c>
      <c r="BI109" s="137">
        <f>IF(N109="nulová",J109,0)</f>
        <v>0</v>
      </c>
      <c r="BJ109" s="15" t="s">
        <v>81</v>
      </c>
      <c r="BK109" s="137">
        <f>ROUND(I109*H109,2)</f>
        <v>0</v>
      </c>
      <c r="BL109" s="15" t="s">
        <v>133</v>
      </c>
      <c r="BM109" s="136" t="s">
        <v>189</v>
      </c>
    </row>
    <row r="110" spans="2:65" s="1" customFormat="1" ht="11.25">
      <c r="B110" s="30"/>
      <c r="D110" s="138" t="s">
        <v>135</v>
      </c>
      <c r="F110" s="139" t="s">
        <v>190</v>
      </c>
      <c r="I110" s="140"/>
      <c r="L110" s="30"/>
      <c r="M110" s="141"/>
      <c r="T110" s="51"/>
      <c r="AT110" s="15" t="s">
        <v>135</v>
      </c>
      <c r="AU110" s="15" t="s">
        <v>83</v>
      </c>
    </row>
    <row r="111" spans="2:65" s="1" customFormat="1" ht="21.75" customHeight="1">
      <c r="B111" s="30"/>
      <c r="C111" s="150" t="s">
        <v>8</v>
      </c>
      <c r="D111" s="150" t="s">
        <v>165</v>
      </c>
      <c r="E111" s="151" t="s">
        <v>191</v>
      </c>
      <c r="F111" s="152" t="s">
        <v>192</v>
      </c>
      <c r="G111" s="153" t="s">
        <v>188</v>
      </c>
      <c r="H111" s="154">
        <v>2</v>
      </c>
      <c r="I111" s="155"/>
      <c r="J111" s="156">
        <f>ROUND(I111*H111,2)</f>
        <v>0</v>
      </c>
      <c r="K111" s="152" t="s">
        <v>132</v>
      </c>
      <c r="L111" s="157"/>
      <c r="M111" s="158" t="s">
        <v>19</v>
      </c>
      <c r="N111" s="159" t="s">
        <v>44</v>
      </c>
      <c r="P111" s="134">
        <f>O111*H111</f>
        <v>0</v>
      </c>
      <c r="Q111" s="134">
        <v>8.0000000000000004E-4</v>
      </c>
      <c r="R111" s="134">
        <f>Q111*H111</f>
        <v>1.6000000000000001E-3</v>
      </c>
      <c r="S111" s="134">
        <v>0</v>
      </c>
      <c r="T111" s="135">
        <f>S111*H111</f>
        <v>0</v>
      </c>
      <c r="AR111" s="136" t="s">
        <v>169</v>
      </c>
      <c r="AT111" s="136" t="s">
        <v>165</v>
      </c>
      <c r="AU111" s="136" t="s">
        <v>83</v>
      </c>
      <c r="AY111" s="15" t="s">
        <v>126</v>
      </c>
      <c r="BE111" s="137">
        <f>IF(N111="základní",J111,0)</f>
        <v>0</v>
      </c>
      <c r="BF111" s="137">
        <f>IF(N111="snížená",J111,0)</f>
        <v>0</v>
      </c>
      <c r="BG111" s="137">
        <f>IF(N111="zákl. přenesená",J111,0)</f>
        <v>0</v>
      </c>
      <c r="BH111" s="137">
        <f>IF(N111="sníž. přenesená",J111,0)</f>
        <v>0</v>
      </c>
      <c r="BI111" s="137">
        <f>IF(N111="nulová",J111,0)</f>
        <v>0</v>
      </c>
      <c r="BJ111" s="15" t="s">
        <v>81</v>
      </c>
      <c r="BK111" s="137">
        <f>ROUND(I111*H111,2)</f>
        <v>0</v>
      </c>
      <c r="BL111" s="15" t="s">
        <v>133</v>
      </c>
      <c r="BM111" s="136" t="s">
        <v>193</v>
      </c>
    </row>
    <row r="112" spans="2:65" s="1" customFormat="1" ht="49.15" customHeight="1">
      <c r="B112" s="30"/>
      <c r="C112" s="125" t="s">
        <v>194</v>
      </c>
      <c r="D112" s="125" t="s">
        <v>128</v>
      </c>
      <c r="E112" s="126" t="s">
        <v>195</v>
      </c>
      <c r="F112" s="127" t="s">
        <v>196</v>
      </c>
      <c r="G112" s="128" t="s">
        <v>168</v>
      </c>
      <c r="H112" s="129">
        <v>0.75800000000000001</v>
      </c>
      <c r="I112" s="130"/>
      <c r="J112" s="131">
        <f>ROUND(I112*H112,2)</f>
        <v>0</v>
      </c>
      <c r="K112" s="127" t="s">
        <v>19</v>
      </c>
      <c r="L112" s="30"/>
      <c r="M112" s="132" t="s">
        <v>19</v>
      </c>
      <c r="N112" s="133" t="s">
        <v>44</v>
      </c>
      <c r="P112" s="134">
        <f>O112*H112</f>
        <v>0</v>
      </c>
      <c r="Q112" s="134">
        <v>0</v>
      </c>
      <c r="R112" s="134">
        <f>Q112*H112</f>
        <v>0</v>
      </c>
      <c r="S112" s="134">
        <v>0</v>
      </c>
      <c r="T112" s="135">
        <f>S112*H112</f>
        <v>0</v>
      </c>
      <c r="AR112" s="136" t="s">
        <v>133</v>
      </c>
      <c r="AT112" s="136" t="s">
        <v>128</v>
      </c>
      <c r="AU112" s="136" t="s">
        <v>83</v>
      </c>
      <c r="AY112" s="15" t="s">
        <v>126</v>
      </c>
      <c r="BE112" s="137">
        <f>IF(N112="základní",J112,0)</f>
        <v>0</v>
      </c>
      <c r="BF112" s="137">
        <f>IF(N112="snížená",J112,0)</f>
        <v>0</v>
      </c>
      <c r="BG112" s="137">
        <f>IF(N112="zákl. přenesená",J112,0)</f>
        <v>0</v>
      </c>
      <c r="BH112" s="137">
        <f>IF(N112="sníž. přenesená",J112,0)</f>
        <v>0</v>
      </c>
      <c r="BI112" s="137">
        <f>IF(N112="nulová",J112,0)</f>
        <v>0</v>
      </c>
      <c r="BJ112" s="15" t="s">
        <v>81</v>
      </c>
      <c r="BK112" s="137">
        <f>ROUND(I112*H112,2)</f>
        <v>0</v>
      </c>
      <c r="BL112" s="15" t="s">
        <v>133</v>
      </c>
      <c r="BM112" s="136" t="s">
        <v>197</v>
      </c>
    </row>
    <row r="113" spans="2:65" s="1" customFormat="1" ht="16.5" customHeight="1">
      <c r="B113" s="30"/>
      <c r="C113" s="125" t="s">
        <v>198</v>
      </c>
      <c r="D113" s="125" t="s">
        <v>128</v>
      </c>
      <c r="E113" s="126" t="s">
        <v>199</v>
      </c>
      <c r="F113" s="127" t="s">
        <v>200</v>
      </c>
      <c r="G113" s="128" t="s">
        <v>188</v>
      </c>
      <c r="H113" s="129">
        <v>1</v>
      </c>
      <c r="I113" s="130"/>
      <c r="J113" s="131">
        <f>ROUND(I113*H113,2)</f>
        <v>0</v>
      </c>
      <c r="K113" s="127" t="s">
        <v>19</v>
      </c>
      <c r="L113" s="30"/>
      <c r="M113" s="132" t="s">
        <v>19</v>
      </c>
      <c r="N113" s="133" t="s">
        <v>44</v>
      </c>
      <c r="P113" s="134">
        <f>O113*H113</f>
        <v>0</v>
      </c>
      <c r="Q113" s="134">
        <v>0</v>
      </c>
      <c r="R113" s="134">
        <f>Q113*H113</f>
        <v>0</v>
      </c>
      <c r="S113" s="134">
        <v>0.4</v>
      </c>
      <c r="T113" s="135">
        <f>S113*H113</f>
        <v>0.4</v>
      </c>
      <c r="AR113" s="136" t="s">
        <v>133</v>
      </c>
      <c r="AT113" s="136" t="s">
        <v>128</v>
      </c>
      <c r="AU113" s="136" t="s">
        <v>83</v>
      </c>
      <c r="AY113" s="15" t="s">
        <v>126</v>
      </c>
      <c r="BE113" s="137">
        <f>IF(N113="základní",J113,0)</f>
        <v>0</v>
      </c>
      <c r="BF113" s="137">
        <f>IF(N113="snížená",J113,0)</f>
        <v>0</v>
      </c>
      <c r="BG113" s="137">
        <f>IF(N113="zákl. přenesená",J113,0)</f>
        <v>0</v>
      </c>
      <c r="BH113" s="137">
        <f>IF(N113="sníž. přenesená",J113,0)</f>
        <v>0</v>
      </c>
      <c r="BI113" s="137">
        <f>IF(N113="nulová",J113,0)</f>
        <v>0</v>
      </c>
      <c r="BJ113" s="15" t="s">
        <v>81</v>
      </c>
      <c r="BK113" s="137">
        <f>ROUND(I113*H113,2)</f>
        <v>0</v>
      </c>
      <c r="BL113" s="15" t="s">
        <v>133</v>
      </c>
      <c r="BM113" s="136" t="s">
        <v>201</v>
      </c>
    </row>
    <row r="114" spans="2:65" s="1" customFormat="1" ht="19.5">
      <c r="B114" s="30"/>
      <c r="D114" s="143" t="s">
        <v>202</v>
      </c>
      <c r="F114" s="160" t="s">
        <v>203</v>
      </c>
      <c r="I114" s="140"/>
      <c r="L114" s="30"/>
      <c r="M114" s="141"/>
      <c r="T114" s="51"/>
      <c r="AT114" s="15" t="s">
        <v>202</v>
      </c>
      <c r="AU114" s="15" t="s">
        <v>83</v>
      </c>
    </row>
    <row r="115" spans="2:65" s="11" customFormat="1" ht="22.9" customHeight="1">
      <c r="B115" s="113"/>
      <c r="D115" s="114" t="s">
        <v>72</v>
      </c>
      <c r="E115" s="123" t="s">
        <v>204</v>
      </c>
      <c r="F115" s="123" t="s">
        <v>205</v>
      </c>
      <c r="I115" s="116"/>
      <c r="J115" s="124">
        <f>BK115</f>
        <v>0</v>
      </c>
      <c r="L115" s="113"/>
      <c r="M115" s="118"/>
      <c r="P115" s="119">
        <f>SUM(P116:P120)</f>
        <v>0</v>
      </c>
      <c r="R115" s="119">
        <f>SUM(R116:R120)</f>
        <v>65.256072000000003</v>
      </c>
      <c r="T115" s="120">
        <f>SUM(T116:T120)</f>
        <v>0</v>
      </c>
      <c r="AR115" s="114" t="s">
        <v>81</v>
      </c>
      <c r="AT115" s="121" t="s">
        <v>72</v>
      </c>
      <c r="AU115" s="121" t="s">
        <v>81</v>
      </c>
      <c r="AY115" s="114" t="s">
        <v>126</v>
      </c>
      <c r="BK115" s="122">
        <f>SUM(BK116:BK120)</f>
        <v>0</v>
      </c>
    </row>
    <row r="116" spans="2:65" s="1" customFormat="1" ht="33" customHeight="1">
      <c r="B116" s="30"/>
      <c r="C116" s="125" t="s">
        <v>206</v>
      </c>
      <c r="D116" s="125" t="s">
        <v>128</v>
      </c>
      <c r="E116" s="126" t="s">
        <v>207</v>
      </c>
      <c r="F116" s="127" t="s">
        <v>208</v>
      </c>
      <c r="G116" s="128" t="s">
        <v>179</v>
      </c>
      <c r="H116" s="129">
        <v>30</v>
      </c>
      <c r="I116" s="130"/>
      <c r="J116" s="131">
        <f>ROUND(I116*H116,2)</f>
        <v>0</v>
      </c>
      <c r="K116" s="127" t="s">
        <v>19</v>
      </c>
      <c r="L116" s="30"/>
      <c r="M116" s="132" t="s">
        <v>19</v>
      </c>
      <c r="N116" s="133" t="s">
        <v>44</v>
      </c>
      <c r="P116" s="134">
        <f>O116*H116</f>
        <v>0</v>
      </c>
      <c r="Q116" s="134">
        <v>3.5328999999999998E-3</v>
      </c>
      <c r="R116" s="134">
        <f>Q116*H116</f>
        <v>0.105987</v>
      </c>
      <c r="S116" s="134">
        <v>0</v>
      </c>
      <c r="T116" s="135">
        <f>S116*H116</f>
        <v>0</v>
      </c>
      <c r="AR116" s="136" t="s">
        <v>133</v>
      </c>
      <c r="AT116" s="136" t="s">
        <v>128</v>
      </c>
      <c r="AU116" s="136" t="s">
        <v>83</v>
      </c>
      <c r="AY116" s="15" t="s">
        <v>126</v>
      </c>
      <c r="BE116" s="137">
        <f>IF(N116="základní",J116,0)</f>
        <v>0</v>
      </c>
      <c r="BF116" s="137">
        <f>IF(N116="snížená",J116,0)</f>
        <v>0</v>
      </c>
      <c r="BG116" s="137">
        <f>IF(N116="zákl. přenesená",J116,0)</f>
        <v>0</v>
      </c>
      <c r="BH116" s="137">
        <f>IF(N116="sníž. přenesená",J116,0)</f>
        <v>0</v>
      </c>
      <c r="BI116" s="137">
        <f>IF(N116="nulová",J116,0)</f>
        <v>0</v>
      </c>
      <c r="BJ116" s="15" t="s">
        <v>81</v>
      </c>
      <c r="BK116" s="137">
        <f>ROUND(I116*H116,2)</f>
        <v>0</v>
      </c>
      <c r="BL116" s="15" t="s">
        <v>133</v>
      </c>
      <c r="BM116" s="136" t="s">
        <v>209</v>
      </c>
    </row>
    <row r="117" spans="2:65" s="1" customFormat="1" ht="19.5">
      <c r="B117" s="30"/>
      <c r="D117" s="143" t="s">
        <v>202</v>
      </c>
      <c r="F117" s="160" t="s">
        <v>210</v>
      </c>
      <c r="I117" s="140"/>
      <c r="L117" s="30"/>
      <c r="M117" s="141"/>
      <c r="T117" s="51"/>
      <c r="AT117" s="15" t="s">
        <v>202</v>
      </c>
      <c r="AU117" s="15" t="s">
        <v>83</v>
      </c>
    </row>
    <row r="118" spans="2:65" s="1" customFormat="1" ht="24.2" customHeight="1">
      <c r="B118" s="30"/>
      <c r="C118" s="125" t="s">
        <v>211</v>
      </c>
      <c r="D118" s="125" t="s">
        <v>128</v>
      </c>
      <c r="E118" s="126" t="s">
        <v>212</v>
      </c>
      <c r="F118" s="127" t="s">
        <v>213</v>
      </c>
      <c r="G118" s="128" t="s">
        <v>131</v>
      </c>
      <c r="H118" s="129">
        <v>500.5</v>
      </c>
      <c r="I118" s="130"/>
      <c r="J118" s="131">
        <f>ROUND(I118*H118,2)</f>
        <v>0</v>
      </c>
      <c r="K118" s="127" t="s">
        <v>19</v>
      </c>
      <c r="L118" s="30"/>
      <c r="M118" s="132" t="s">
        <v>19</v>
      </c>
      <c r="N118" s="133" t="s">
        <v>44</v>
      </c>
      <c r="P118" s="134">
        <f>O118*H118</f>
        <v>0</v>
      </c>
      <c r="Q118" s="134">
        <v>5.1000000000000004E-4</v>
      </c>
      <c r="R118" s="134">
        <f>Q118*H118</f>
        <v>0.25525500000000001</v>
      </c>
      <c r="S118" s="134">
        <v>0</v>
      </c>
      <c r="T118" s="135">
        <f>S118*H118</f>
        <v>0</v>
      </c>
      <c r="AR118" s="136" t="s">
        <v>133</v>
      </c>
      <c r="AT118" s="136" t="s">
        <v>128</v>
      </c>
      <c r="AU118" s="136" t="s">
        <v>83</v>
      </c>
      <c r="AY118" s="15" t="s">
        <v>126</v>
      </c>
      <c r="BE118" s="137">
        <f>IF(N118="základní",J118,0)</f>
        <v>0</v>
      </c>
      <c r="BF118" s="137">
        <f>IF(N118="snížená",J118,0)</f>
        <v>0</v>
      </c>
      <c r="BG118" s="137">
        <f>IF(N118="zákl. přenesená",J118,0)</f>
        <v>0</v>
      </c>
      <c r="BH118" s="137">
        <f>IF(N118="sníž. přenesená",J118,0)</f>
        <v>0</v>
      </c>
      <c r="BI118" s="137">
        <f>IF(N118="nulová",J118,0)</f>
        <v>0</v>
      </c>
      <c r="BJ118" s="15" t="s">
        <v>81</v>
      </c>
      <c r="BK118" s="137">
        <f>ROUND(I118*H118,2)</f>
        <v>0</v>
      </c>
      <c r="BL118" s="15" t="s">
        <v>133</v>
      </c>
      <c r="BM118" s="136" t="s">
        <v>214</v>
      </c>
    </row>
    <row r="119" spans="2:65" s="1" customFormat="1" ht="49.15" customHeight="1">
      <c r="B119" s="30"/>
      <c r="C119" s="125" t="s">
        <v>215</v>
      </c>
      <c r="D119" s="125" t="s">
        <v>128</v>
      </c>
      <c r="E119" s="126" t="s">
        <v>216</v>
      </c>
      <c r="F119" s="127" t="s">
        <v>217</v>
      </c>
      <c r="G119" s="128" t="s">
        <v>131</v>
      </c>
      <c r="H119" s="129">
        <v>500.5</v>
      </c>
      <c r="I119" s="130"/>
      <c r="J119" s="131">
        <f>ROUND(I119*H119,2)</f>
        <v>0</v>
      </c>
      <c r="K119" s="127" t="s">
        <v>19</v>
      </c>
      <c r="L119" s="30"/>
      <c r="M119" s="132" t="s">
        <v>19</v>
      </c>
      <c r="N119" s="133" t="s">
        <v>44</v>
      </c>
      <c r="P119" s="134">
        <f>O119*H119</f>
        <v>0</v>
      </c>
      <c r="Q119" s="134">
        <v>0.12966</v>
      </c>
      <c r="R119" s="134">
        <f>Q119*H119</f>
        <v>64.894829999999999</v>
      </c>
      <c r="S119" s="134">
        <v>0</v>
      </c>
      <c r="T119" s="135">
        <f>S119*H119</f>
        <v>0</v>
      </c>
      <c r="AR119" s="136" t="s">
        <v>133</v>
      </c>
      <c r="AT119" s="136" t="s">
        <v>128</v>
      </c>
      <c r="AU119" s="136" t="s">
        <v>83</v>
      </c>
      <c r="AY119" s="15" t="s">
        <v>126</v>
      </c>
      <c r="BE119" s="137">
        <f>IF(N119="základní",J119,0)</f>
        <v>0</v>
      </c>
      <c r="BF119" s="137">
        <f>IF(N119="snížená",J119,0)</f>
        <v>0</v>
      </c>
      <c r="BG119" s="137">
        <f>IF(N119="zákl. přenesená",J119,0)</f>
        <v>0</v>
      </c>
      <c r="BH119" s="137">
        <f>IF(N119="sníž. přenesená",J119,0)</f>
        <v>0</v>
      </c>
      <c r="BI119" s="137">
        <f>IF(N119="nulová",J119,0)</f>
        <v>0</v>
      </c>
      <c r="BJ119" s="15" t="s">
        <v>81</v>
      </c>
      <c r="BK119" s="137">
        <f>ROUND(I119*H119,2)</f>
        <v>0</v>
      </c>
      <c r="BL119" s="15" t="s">
        <v>133</v>
      </c>
      <c r="BM119" s="136" t="s">
        <v>218</v>
      </c>
    </row>
    <row r="120" spans="2:65" s="1" customFormat="1" ht="44.25" customHeight="1">
      <c r="B120" s="30"/>
      <c r="C120" s="125" t="s">
        <v>219</v>
      </c>
      <c r="D120" s="125" t="s">
        <v>128</v>
      </c>
      <c r="E120" s="126" t="s">
        <v>220</v>
      </c>
      <c r="F120" s="127" t="s">
        <v>221</v>
      </c>
      <c r="G120" s="128" t="s">
        <v>168</v>
      </c>
      <c r="H120" s="129">
        <v>65.256</v>
      </c>
      <c r="I120" s="130"/>
      <c r="J120" s="131">
        <f>ROUND(I120*H120,2)</f>
        <v>0</v>
      </c>
      <c r="K120" s="127" t="s">
        <v>19</v>
      </c>
      <c r="L120" s="30"/>
      <c r="M120" s="132" t="s">
        <v>19</v>
      </c>
      <c r="N120" s="133" t="s">
        <v>44</v>
      </c>
      <c r="P120" s="134">
        <f>O120*H120</f>
        <v>0</v>
      </c>
      <c r="Q120" s="134">
        <v>0</v>
      </c>
      <c r="R120" s="134">
        <f>Q120*H120</f>
        <v>0</v>
      </c>
      <c r="S120" s="134">
        <v>0</v>
      </c>
      <c r="T120" s="135">
        <f>S120*H120</f>
        <v>0</v>
      </c>
      <c r="AR120" s="136" t="s">
        <v>133</v>
      </c>
      <c r="AT120" s="136" t="s">
        <v>128</v>
      </c>
      <c r="AU120" s="136" t="s">
        <v>83</v>
      </c>
      <c r="AY120" s="15" t="s">
        <v>126</v>
      </c>
      <c r="BE120" s="137">
        <f>IF(N120="základní",J120,0)</f>
        <v>0</v>
      </c>
      <c r="BF120" s="137">
        <f>IF(N120="snížená",J120,0)</f>
        <v>0</v>
      </c>
      <c r="BG120" s="137">
        <f>IF(N120="zákl. přenesená",J120,0)</f>
        <v>0</v>
      </c>
      <c r="BH120" s="137">
        <f>IF(N120="sníž. přenesená",J120,0)</f>
        <v>0</v>
      </c>
      <c r="BI120" s="137">
        <f>IF(N120="nulová",J120,0)</f>
        <v>0</v>
      </c>
      <c r="BJ120" s="15" t="s">
        <v>81</v>
      </c>
      <c r="BK120" s="137">
        <f>ROUND(I120*H120,2)</f>
        <v>0</v>
      </c>
      <c r="BL120" s="15" t="s">
        <v>133</v>
      </c>
      <c r="BM120" s="136" t="s">
        <v>222</v>
      </c>
    </row>
    <row r="121" spans="2:65" s="11" customFormat="1" ht="22.9" customHeight="1">
      <c r="B121" s="113"/>
      <c r="D121" s="114" t="s">
        <v>72</v>
      </c>
      <c r="E121" s="123" t="s">
        <v>223</v>
      </c>
      <c r="F121" s="123" t="s">
        <v>224</v>
      </c>
      <c r="I121" s="116"/>
      <c r="J121" s="124">
        <f>BK121</f>
        <v>0</v>
      </c>
      <c r="L121" s="113"/>
      <c r="M121" s="118"/>
      <c r="P121" s="119">
        <v>0</v>
      </c>
      <c r="R121" s="119">
        <v>0</v>
      </c>
      <c r="T121" s="120">
        <v>0</v>
      </c>
      <c r="AR121" s="114" t="s">
        <v>81</v>
      </c>
      <c r="AT121" s="121" t="s">
        <v>72</v>
      </c>
      <c r="AU121" s="121" t="s">
        <v>81</v>
      </c>
      <c r="AY121" s="114" t="s">
        <v>126</v>
      </c>
      <c r="BK121" s="122">
        <v>0</v>
      </c>
    </row>
    <row r="122" spans="2:65" s="11" customFormat="1" ht="22.9" customHeight="1">
      <c r="B122" s="113"/>
      <c r="D122" s="114" t="s">
        <v>72</v>
      </c>
      <c r="E122" s="123" t="s">
        <v>225</v>
      </c>
      <c r="F122" s="123" t="s">
        <v>226</v>
      </c>
      <c r="I122" s="116"/>
      <c r="J122" s="124">
        <f>BK122</f>
        <v>0</v>
      </c>
      <c r="L122" s="113"/>
      <c r="M122" s="118"/>
      <c r="P122" s="119">
        <f>SUM(P123:P136)</f>
        <v>0</v>
      </c>
      <c r="R122" s="119">
        <f>SUM(R123:R136)</f>
        <v>1.9370250000000002</v>
      </c>
      <c r="T122" s="120">
        <f>SUM(T123:T136)</f>
        <v>0</v>
      </c>
      <c r="AR122" s="114" t="s">
        <v>81</v>
      </c>
      <c r="AT122" s="121" t="s">
        <v>72</v>
      </c>
      <c r="AU122" s="121" t="s">
        <v>81</v>
      </c>
      <c r="AY122" s="114" t="s">
        <v>126</v>
      </c>
      <c r="BK122" s="122">
        <f>SUM(BK123:BK136)</f>
        <v>0</v>
      </c>
    </row>
    <row r="123" spans="2:65" s="1" customFormat="1" ht="33" customHeight="1">
      <c r="B123" s="30"/>
      <c r="C123" s="125" t="s">
        <v>227</v>
      </c>
      <c r="D123" s="125" t="s">
        <v>128</v>
      </c>
      <c r="E123" s="126" t="s">
        <v>228</v>
      </c>
      <c r="F123" s="127" t="s">
        <v>229</v>
      </c>
      <c r="G123" s="128" t="s">
        <v>188</v>
      </c>
      <c r="H123" s="129">
        <v>1</v>
      </c>
      <c r="I123" s="130"/>
      <c r="J123" s="131">
        <f>ROUND(I123*H123,2)</f>
        <v>0</v>
      </c>
      <c r="K123" s="127" t="s">
        <v>19</v>
      </c>
      <c r="L123" s="30"/>
      <c r="M123" s="132" t="s">
        <v>19</v>
      </c>
      <c r="N123" s="133" t="s">
        <v>44</v>
      </c>
      <c r="P123" s="134">
        <f>O123*H123</f>
        <v>0</v>
      </c>
      <c r="Q123" s="134">
        <v>8.7417999999999996E-2</v>
      </c>
      <c r="R123" s="134">
        <f>Q123*H123</f>
        <v>8.7417999999999996E-2</v>
      </c>
      <c r="S123" s="134">
        <v>0</v>
      </c>
      <c r="T123" s="135">
        <f>S123*H123</f>
        <v>0</v>
      </c>
      <c r="AR123" s="136" t="s">
        <v>133</v>
      </c>
      <c r="AT123" s="136" t="s">
        <v>128</v>
      </c>
      <c r="AU123" s="136" t="s">
        <v>83</v>
      </c>
      <c r="AY123" s="15" t="s">
        <v>126</v>
      </c>
      <c r="BE123" s="137">
        <f>IF(N123="základní",J123,0)</f>
        <v>0</v>
      </c>
      <c r="BF123" s="137">
        <f>IF(N123="snížená",J123,0)</f>
        <v>0</v>
      </c>
      <c r="BG123" s="137">
        <f>IF(N123="zákl. přenesená",J123,0)</f>
        <v>0</v>
      </c>
      <c r="BH123" s="137">
        <f>IF(N123="sníž. přenesená",J123,0)</f>
        <v>0</v>
      </c>
      <c r="BI123" s="137">
        <f>IF(N123="nulová",J123,0)</f>
        <v>0</v>
      </c>
      <c r="BJ123" s="15" t="s">
        <v>81</v>
      </c>
      <c r="BK123" s="137">
        <f>ROUND(I123*H123,2)</f>
        <v>0</v>
      </c>
      <c r="BL123" s="15" t="s">
        <v>133</v>
      </c>
      <c r="BM123" s="136" t="s">
        <v>230</v>
      </c>
    </row>
    <row r="124" spans="2:65" s="1" customFormat="1" ht="24.2" customHeight="1">
      <c r="B124" s="30"/>
      <c r="C124" s="125" t="s">
        <v>231</v>
      </c>
      <c r="D124" s="125" t="s">
        <v>128</v>
      </c>
      <c r="E124" s="126" t="s">
        <v>232</v>
      </c>
      <c r="F124" s="127" t="s">
        <v>233</v>
      </c>
      <c r="G124" s="128" t="s">
        <v>188</v>
      </c>
      <c r="H124" s="129">
        <v>1</v>
      </c>
      <c r="I124" s="130"/>
      <c r="J124" s="131">
        <f>ROUND(I124*H124,2)</f>
        <v>0</v>
      </c>
      <c r="K124" s="127" t="s">
        <v>132</v>
      </c>
      <c r="L124" s="30"/>
      <c r="M124" s="132" t="s">
        <v>19</v>
      </c>
      <c r="N124" s="133" t="s">
        <v>44</v>
      </c>
      <c r="P124" s="134">
        <f>O124*H124</f>
        <v>0</v>
      </c>
      <c r="Q124" s="134">
        <v>0.124223</v>
      </c>
      <c r="R124" s="134">
        <f>Q124*H124</f>
        <v>0.124223</v>
      </c>
      <c r="S124" s="134">
        <v>0</v>
      </c>
      <c r="T124" s="135">
        <f>S124*H124</f>
        <v>0</v>
      </c>
      <c r="AR124" s="136" t="s">
        <v>133</v>
      </c>
      <c r="AT124" s="136" t="s">
        <v>128</v>
      </c>
      <c r="AU124" s="136" t="s">
        <v>83</v>
      </c>
      <c r="AY124" s="15" t="s">
        <v>126</v>
      </c>
      <c r="BE124" s="137">
        <f>IF(N124="základní",J124,0)</f>
        <v>0</v>
      </c>
      <c r="BF124" s="137">
        <f>IF(N124="snížená",J124,0)</f>
        <v>0</v>
      </c>
      <c r="BG124" s="137">
        <f>IF(N124="zákl. přenesená",J124,0)</f>
        <v>0</v>
      </c>
      <c r="BH124" s="137">
        <f>IF(N124="sníž. přenesená",J124,0)</f>
        <v>0</v>
      </c>
      <c r="BI124" s="137">
        <f>IF(N124="nulová",J124,0)</f>
        <v>0</v>
      </c>
      <c r="BJ124" s="15" t="s">
        <v>81</v>
      </c>
      <c r="BK124" s="137">
        <f>ROUND(I124*H124,2)</f>
        <v>0</v>
      </c>
      <c r="BL124" s="15" t="s">
        <v>133</v>
      </c>
      <c r="BM124" s="136" t="s">
        <v>234</v>
      </c>
    </row>
    <row r="125" spans="2:65" s="1" customFormat="1" ht="11.25">
      <c r="B125" s="30"/>
      <c r="D125" s="138" t="s">
        <v>135</v>
      </c>
      <c r="F125" s="139" t="s">
        <v>235</v>
      </c>
      <c r="I125" s="140"/>
      <c r="L125" s="30"/>
      <c r="M125" s="141"/>
      <c r="T125" s="51"/>
      <c r="AT125" s="15" t="s">
        <v>135</v>
      </c>
      <c r="AU125" s="15" t="s">
        <v>83</v>
      </c>
    </row>
    <row r="126" spans="2:65" s="1" customFormat="1" ht="24.2" customHeight="1">
      <c r="B126" s="30"/>
      <c r="C126" s="125" t="s">
        <v>7</v>
      </c>
      <c r="D126" s="125" t="s">
        <v>128</v>
      </c>
      <c r="E126" s="126" t="s">
        <v>236</v>
      </c>
      <c r="F126" s="127" t="s">
        <v>237</v>
      </c>
      <c r="G126" s="128" t="s">
        <v>188</v>
      </c>
      <c r="H126" s="129">
        <v>1</v>
      </c>
      <c r="I126" s="130"/>
      <c r="J126" s="131">
        <f t="shared" ref="J126:J136" si="0">ROUND(I126*H126,2)</f>
        <v>0</v>
      </c>
      <c r="K126" s="127" t="s">
        <v>19</v>
      </c>
      <c r="L126" s="30"/>
      <c r="M126" s="132" t="s">
        <v>19</v>
      </c>
      <c r="N126" s="133" t="s">
        <v>44</v>
      </c>
      <c r="P126" s="134">
        <f t="shared" ref="P126:P136" si="1">O126*H126</f>
        <v>0</v>
      </c>
      <c r="Q126" s="134">
        <v>2.9722999999999999E-2</v>
      </c>
      <c r="R126" s="134">
        <f t="shared" ref="R126:R136" si="2">Q126*H126</f>
        <v>2.9722999999999999E-2</v>
      </c>
      <c r="S126" s="134">
        <v>0</v>
      </c>
      <c r="T126" s="135">
        <f t="shared" ref="T126:T136" si="3">S126*H126</f>
        <v>0</v>
      </c>
      <c r="AR126" s="136" t="s">
        <v>133</v>
      </c>
      <c r="AT126" s="136" t="s">
        <v>128</v>
      </c>
      <c r="AU126" s="136" t="s">
        <v>83</v>
      </c>
      <c r="AY126" s="15" t="s">
        <v>126</v>
      </c>
      <c r="BE126" s="137">
        <f t="shared" ref="BE126:BE136" si="4">IF(N126="základní",J126,0)</f>
        <v>0</v>
      </c>
      <c r="BF126" s="137">
        <f t="shared" ref="BF126:BF136" si="5">IF(N126="snížená",J126,0)</f>
        <v>0</v>
      </c>
      <c r="BG126" s="137">
        <f t="shared" ref="BG126:BG136" si="6">IF(N126="zákl. přenesená",J126,0)</f>
        <v>0</v>
      </c>
      <c r="BH126" s="137">
        <f t="shared" ref="BH126:BH136" si="7">IF(N126="sníž. přenesená",J126,0)</f>
        <v>0</v>
      </c>
      <c r="BI126" s="137">
        <f t="shared" ref="BI126:BI136" si="8">IF(N126="nulová",J126,0)</f>
        <v>0</v>
      </c>
      <c r="BJ126" s="15" t="s">
        <v>81</v>
      </c>
      <c r="BK126" s="137">
        <f t="shared" ref="BK126:BK136" si="9">ROUND(I126*H126,2)</f>
        <v>0</v>
      </c>
      <c r="BL126" s="15" t="s">
        <v>133</v>
      </c>
      <c r="BM126" s="136" t="s">
        <v>238</v>
      </c>
    </row>
    <row r="127" spans="2:65" s="1" customFormat="1" ht="24.2" customHeight="1">
      <c r="B127" s="30"/>
      <c r="C127" s="125" t="s">
        <v>239</v>
      </c>
      <c r="D127" s="125" t="s">
        <v>128</v>
      </c>
      <c r="E127" s="126" t="s">
        <v>240</v>
      </c>
      <c r="F127" s="127" t="s">
        <v>241</v>
      </c>
      <c r="G127" s="128" t="s">
        <v>188</v>
      </c>
      <c r="H127" s="129">
        <v>1</v>
      </c>
      <c r="I127" s="130"/>
      <c r="J127" s="131">
        <f t="shared" si="0"/>
        <v>0</v>
      </c>
      <c r="K127" s="127" t="s">
        <v>19</v>
      </c>
      <c r="L127" s="30"/>
      <c r="M127" s="132" t="s">
        <v>19</v>
      </c>
      <c r="N127" s="133" t="s">
        <v>44</v>
      </c>
      <c r="P127" s="134">
        <f t="shared" si="1"/>
        <v>0</v>
      </c>
      <c r="Q127" s="134">
        <v>2.9722999999999999E-2</v>
      </c>
      <c r="R127" s="134">
        <f t="shared" si="2"/>
        <v>2.9722999999999999E-2</v>
      </c>
      <c r="S127" s="134">
        <v>0</v>
      </c>
      <c r="T127" s="135">
        <f t="shared" si="3"/>
        <v>0</v>
      </c>
      <c r="AR127" s="136" t="s">
        <v>133</v>
      </c>
      <c r="AT127" s="136" t="s">
        <v>128</v>
      </c>
      <c r="AU127" s="136" t="s">
        <v>83</v>
      </c>
      <c r="AY127" s="15" t="s">
        <v>126</v>
      </c>
      <c r="BE127" s="137">
        <f t="shared" si="4"/>
        <v>0</v>
      </c>
      <c r="BF127" s="137">
        <f t="shared" si="5"/>
        <v>0</v>
      </c>
      <c r="BG127" s="137">
        <f t="shared" si="6"/>
        <v>0</v>
      </c>
      <c r="BH127" s="137">
        <f t="shared" si="7"/>
        <v>0</v>
      </c>
      <c r="BI127" s="137">
        <f t="shared" si="8"/>
        <v>0</v>
      </c>
      <c r="BJ127" s="15" t="s">
        <v>81</v>
      </c>
      <c r="BK127" s="137">
        <f t="shared" si="9"/>
        <v>0</v>
      </c>
      <c r="BL127" s="15" t="s">
        <v>133</v>
      </c>
      <c r="BM127" s="136" t="s">
        <v>242</v>
      </c>
    </row>
    <row r="128" spans="2:65" s="1" customFormat="1" ht="21.75" customHeight="1">
      <c r="B128" s="30"/>
      <c r="C128" s="150" t="s">
        <v>243</v>
      </c>
      <c r="D128" s="150" t="s">
        <v>165</v>
      </c>
      <c r="E128" s="151" t="s">
        <v>244</v>
      </c>
      <c r="F128" s="152" t="s">
        <v>245</v>
      </c>
      <c r="G128" s="153" t="s">
        <v>188</v>
      </c>
      <c r="H128" s="154">
        <v>1</v>
      </c>
      <c r="I128" s="155"/>
      <c r="J128" s="156">
        <f t="shared" si="0"/>
        <v>0</v>
      </c>
      <c r="K128" s="152" t="s">
        <v>19</v>
      </c>
      <c r="L128" s="157"/>
      <c r="M128" s="158" t="s">
        <v>19</v>
      </c>
      <c r="N128" s="159" t="s">
        <v>44</v>
      </c>
      <c r="P128" s="134">
        <f t="shared" si="1"/>
        <v>0</v>
      </c>
      <c r="Q128" s="134">
        <v>0.111</v>
      </c>
      <c r="R128" s="134">
        <f t="shared" si="2"/>
        <v>0.111</v>
      </c>
      <c r="S128" s="134">
        <v>0</v>
      </c>
      <c r="T128" s="135">
        <f t="shared" si="3"/>
        <v>0</v>
      </c>
      <c r="AR128" s="136" t="s">
        <v>169</v>
      </c>
      <c r="AT128" s="136" t="s">
        <v>165</v>
      </c>
      <c r="AU128" s="136" t="s">
        <v>83</v>
      </c>
      <c r="AY128" s="15" t="s">
        <v>126</v>
      </c>
      <c r="BE128" s="137">
        <f t="shared" si="4"/>
        <v>0</v>
      </c>
      <c r="BF128" s="137">
        <f t="shared" si="5"/>
        <v>0</v>
      </c>
      <c r="BG128" s="137">
        <f t="shared" si="6"/>
        <v>0</v>
      </c>
      <c r="BH128" s="137">
        <f t="shared" si="7"/>
        <v>0</v>
      </c>
      <c r="BI128" s="137">
        <f t="shared" si="8"/>
        <v>0</v>
      </c>
      <c r="BJ128" s="15" t="s">
        <v>81</v>
      </c>
      <c r="BK128" s="137">
        <f t="shared" si="9"/>
        <v>0</v>
      </c>
      <c r="BL128" s="15" t="s">
        <v>133</v>
      </c>
      <c r="BM128" s="136" t="s">
        <v>246</v>
      </c>
    </row>
    <row r="129" spans="2:65" s="1" customFormat="1" ht="24.2" customHeight="1">
      <c r="B129" s="30"/>
      <c r="C129" s="150" t="s">
        <v>247</v>
      </c>
      <c r="D129" s="150" t="s">
        <v>165</v>
      </c>
      <c r="E129" s="151" t="s">
        <v>248</v>
      </c>
      <c r="F129" s="152" t="s">
        <v>249</v>
      </c>
      <c r="G129" s="153" t="s">
        <v>188</v>
      </c>
      <c r="H129" s="154">
        <v>1</v>
      </c>
      <c r="I129" s="155"/>
      <c r="J129" s="156">
        <f t="shared" si="0"/>
        <v>0</v>
      </c>
      <c r="K129" s="152" t="s">
        <v>19</v>
      </c>
      <c r="L129" s="157"/>
      <c r="M129" s="158" t="s">
        <v>19</v>
      </c>
      <c r="N129" s="159" t="s">
        <v>44</v>
      </c>
      <c r="P129" s="134">
        <f t="shared" si="1"/>
        <v>0</v>
      </c>
      <c r="Q129" s="134">
        <v>0.08</v>
      </c>
      <c r="R129" s="134">
        <f t="shared" si="2"/>
        <v>0.08</v>
      </c>
      <c r="S129" s="134">
        <v>0</v>
      </c>
      <c r="T129" s="135">
        <f t="shared" si="3"/>
        <v>0</v>
      </c>
      <c r="AR129" s="136" t="s">
        <v>169</v>
      </c>
      <c r="AT129" s="136" t="s">
        <v>165</v>
      </c>
      <c r="AU129" s="136" t="s">
        <v>83</v>
      </c>
      <c r="AY129" s="15" t="s">
        <v>126</v>
      </c>
      <c r="BE129" s="137">
        <f t="shared" si="4"/>
        <v>0</v>
      </c>
      <c r="BF129" s="137">
        <f t="shared" si="5"/>
        <v>0</v>
      </c>
      <c r="BG129" s="137">
        <f t="shared" si="6"/>
        <v>0</v>
      </c>
      <c r="BH129" s="137">
        <f t="shared" si="7"/>
        <v>0</v>
      </c>
      <c r="BI129" s="137">
        <f t="shared" si="8"/>
        <v>0</v>
      </c>
      <c r="BJ129" s="15" t="s">
        <v>81</v>
      </c>
      <c r="BK129" s="137">
        <f t="shared" si="9"/>
        <v>0</v>
      </c>
      <c r="BL129" s="15" t="s">
        <v>133</v>
      </c>
      <c r="BM129" s="136" t="s">
        <v>250</v>
      </c>
    </row>
    <row r="130" spans="2:65" s="1" customFormat="1" ht="21.75" customHeight="1">
      <c r="B130" s="30"/>
      <c r="C130" s="150" t="s">
        <v>251</v>
      </c>
      <c r="D130" s="150" t="s">
        <v>165</v>
      </c>
      <c r="E130" s="151" t="s">
        <v>252</v>
      </c>
      <c r="F130" s="152" t="s">
        <v>253</v>
      </c>
      <c r="G130" s="153" t="s">
        <v>188</v>
      </c>
      <c r="H130" s="154">
        <v>1</v>
      </c>
      <c r="I130" s="155"/>
      <c r="J130" s="156">
        <f t="shared" si="0"/>
        <v>0</v>
      </c>
      <c r="K130" s="152" t="s">
        <v>19</v>
      </c>
      <c r="L130" s="157"/>
      <c r="M130" s="158" t="s">
        <v>19</v>
      </c>
      <c r="N130" s="159" t="s">
        <v>44</v>
      </c>
      <c r="P130" s="134">
        <f t="shared" si="1"/>
        <v>0</v>
      </c>
      <c r="Q130" s="134">
        <v>0.17499999999999999</v>
      </c>
      <c r="R130" s="134">
        <f t="shared" si="2"/>
        <v>0.17499999999999999</v>
      </c>
      <c r="S130" s="134">
        <v>0</v>
      </c>
      <c r="T130" s="135">
        <f t="shared" si="3"/>
        <v>0</v>
      </c>
      <c r="AR130" s="136" t="s">
        <v>169</v>
      </c>
      <c r="AT130" s="136" t="s">
        <v>165</v>
      </c>
      <c r="AU130" s="136" t="s">
        <v>83</v>
      </c>
      <c r="AY130" s="15" t="s">
        <v>126</v>
      </c>
      <c r="BE130" s="137">
        <f t="shared" si="4"/>
        <v>0</v>
      </c>
      <c r="BF130" s="137">
        <f t="shared" si="5"/>
        <v>0</v>
      </c>
      <c r="BG130" s="137">
        <f t="shared" si="6"/>
        <v>0</v>
      </c>
      <c r="BH130" s="137">
        <f t="shared" si="7"/>
        <v>0</v>
      </c>
      <c r="BI130" s="137">
        <f t="shared" si="8"/>
        <v>0</v>
      </c>
      <c r="BJ130" s="15" t="s">
        <v>81</v>
      </c>
      <c r="BK130" s="137">
        <f t="shared" si="9"/>
        <v>0</v>
      </c>
      <c r="BL130" s="15" t="s">
        <v>133</v>
      </c>
      <c r="BM130" s="136" t="s">
        <v>254</v>
      </c>
    </row>
    <row r="131" spans="2:65" s="1" customFormat="1" ht="21.75" customHeight="1">
      <c r="B131" s="30"/>
      <c r="C131" s="150" t="s">
        <v>255</v>
      </c>
      <c r="D131" s="150" t="s">
        <v>165</v>
      </c>
      <c r="E131" s="151" t="s">
        <v>256</v>
      </c>
      <c r="F131" s="152" t="s">
        <v>257</v>
      </c>
      <c r="G131" s="153" t="s">
        <v>188</v>
      </c>
      <c r="H131" s="154">
        <v>1</v>
      </c>
      <c r="I131" s="155"/>
      <c r="J131" s="156">
        <f t="shared" si="0"/>
        <v>0</v>
      </c>
      <c r="K131" s="152" t="s">
        <v>19</v>
      </c>
      <c r="L131" s="157"/>
      <c r="M131" s="158" t="s">
        <v>19</v>
      </c>
      <c r="N131" s="159" t="s">
        <v>44</v>
      </c>
      <c r="P131" s="134">
        <f t="shared" si="1"/>
        <v>0</v>
      </c>
      <c r="Q131" s="134">
        <v>0.1</v>
      </c>
      <c r="R131" s="134">
        <f t="shared" si="2"/>
        <v>0.1</v>
      </c>
      <c r="S131" s="134">
        <v>0</v>
      </c>
      <c r="T131" s="135">
        <f t="shared" si="3"/>
        <v>0</v>
      </c>
      <c r="AR131" s="136" t="s">
        <v>169</v>
      </c>
      <c r="AT131" s="136" t="s">
        <v>165</v>
      </c>
      <c r="AU131" s="136" t="s">
        <v>83</v>
      </c>
      <c r="AY131" s="15" t="s">
        <v>126</v>
      </c>
      <c r="BE131" s="137">
        <f t="shared" si="4"/>
        <v>0</v>
      </c>
      <c r="BF131" s="137">
        <f t="shared" si="5"/>
        <v>0</v>
      </c>
      <c r="BG131" s="137">
        <f t="shared" si="6"/>
        <v>0</v>
      </c>
      <c r="BH131" s="137">
        <f t="shared" si="7"/>
        <v>0</v>
      </c>
      <c r="BI131" s="137">
        <f t="shared" si="8"/>
        <v>0</v>
      </c>
      <c r="BJ131" s="15" t="s">
        <v>81</v>
      </c>
      <c r="BK131" s="137">
        <f t="shared" si="9"/>
        <v>0</v>
      </c>
      <c r="BL131" s="15" t="s">
        <v>133</v>
      </c>
      <c r="BM131" s="136" t="s">
        <v>258</v>
      </c>
    </row>
    <row r="132" spans="2:65" s="1" customFormat="1" ht="24.2" customHeight="1">
      <c r="B132" s="30"/>
      <c r="C132" s="150" t="s">
        <v>259</v>
      </c>
      <c r="D132" s="150" t="s">
        <v>165</v>
      </c>
      <c r="E132" s="151" t="s">
        <v>260</v>
      </c>
      <c r="F132" s="152" t="s">
        <v>261</v>
      </c>
      <c r="G132" s="153" t="s">
        <v>188</v>
      </c>
      <c r="H132" s="154">
        <v>1</v>
      </c>
      <c r="I132" s="155"/>
      <c r="J132" s="156">
        <f t="shared" si="0"/>
        <v>0</v>
      </c>
      <c r="K132" s="152" t="s">
        <v>19</v>
      </c>
      <c r="L132" s="157"/>
      <c r="M132" s="158" t="s">
        <v>19</v>
      </c>
      <c r="N132" s="159" t="s">
        <v>44</v>
      </c>
      <c r="P132" s="134">
        <f t="shared" si="1"/>
        <v>0</v>
      </c>
      <c r="Q132" s="134">
        <v>2.7E-2</v>
      </c>
      <c r="R132" s="134">
        <f t="shared" si="2"/>
        <v>2.7E-2</v>
      </c>
      <c r="S132" s="134">
        <v>0</v>
      </c>
      <c r="T132" s="135">
        <f t="shared" si="3"/>
        <v>0</v>
      </c>
      <c r="AR132" s="136" t="s">
        <v>169</v>
      </c>
      <c r="AT132" s="136" t="s">
        <v>165</v>
      </c>
      <c r="AU132" s="136" t="s">
        <v>83</v>
      </c>
      <c r="AY132" s="15" t="s">
        <v>126</v>
      </c>
      <c r="BE132" s="137">
        <f t="shared" si="4"/>
        <v>0</v>
      </c>
      <c r="BF132" s="137">
        <f t="shared" si="5"/>
        <v>0</v>
      </c>
      <c r="BG132" s="137">
        <f t="shared" si="6"/>
        <v>0</v>
      </c>
      <c r="BH132" s="137">
        <f t="shared" si="7"/>
        <v>0</v>
      </c>
      <c r="BI132" s="137">
        <f t="shared" si="8"/>
        <v>0</v>
      </c>
      <c r="BJ132" s="15" t="s">
        <v>81</v>
      </c>
      <c r="BK132" s="137">
        <f t="shared" si="9"/>
        <v>0</v>
      </c>
      <c r="BL132" s="15" t="s">
        <v>133</v>
      </c>
      <c r="BM132" s="136" t="s">
        <v>262</v>
      </c>
    </row>
    <row r="133" spans="2:65" s="1" customFormat="1" ht="24.2" customHeight="1">
      <c r="B133" s="30"/>
      <c r="C133" s="125" t="s">
        <v>263</v>
      </c>
      <c r="D133" s="125" t="s">
        <v>128</v>
      </c>
      <c r="E133" s="126" t="s">
        <v>264</v>
      </c>
      <c r="F133" s="127" t="s">
        <v>265</v>
      </c>
      <c r="G133" s="128" t="s">
        <v>188</v>
      </c>
      <c r="H133" s="129">
        <v>1</v>
      </c>
      <c r="I133" s="130"/>
      <c r="J133" s="131">
        <f t="shared" si="0"/>
        <v>0</v>
      </c>
      <c r="K133" s="127" t="s">
        <v>19</v>
      </c>
      <c r="L133" s="30"/>
      <c r="M133" s="132" t="s">
        <v>19</v>
      </c>
      <c r="N133" s="133" t="s">
        <v>44</v>
      </c>
      <c r="P133" s="134">
        <f t="shared" si="1"/>
        <v>0</v>
      </c>
      <c r="Q133" s="134">
        <v>0.217338</v>
      </c>
      <c r="R133" s="134">
        <f t="shared" si="2"/>
        <v>0.217338</v>
      </c>
      <c r="S133" s="134">
        <v>0</v>
      </c>
      <c r="T133" s="135">
        <f t="shared" si="3"/>
        <v>0</v>
      </c>
      <c r="AR133" s="136" t="s">
        <v>133</v>
      </c>
      <c r="AT133" s="136" t="s">
        <v>128</v>
      </c>
      <c r="AU133" s="136" t="s">
        <v>83</v>
      </c>
      <c r="AY133" s="15" t="s">
        <v>126</v>
      </c>
      <c r="BE133" s="137">
        <f t="shared" si="4"/>
        <v>0</v>
      </c>
      <c r="BF133" s="137">
        <f t="shared" si="5"/>
        <v>0</v>
      </c>
      <c r="BG133" s="137">
        <f t="shared" si="6"/>
        <v>0</v>
      </c>
      <c r="BH133" s="137">
        <f t="shared" si="7"/>
        <v>0</v>
      </c>
      <c r="BI133" s="137">
        <f t="shared" si="8"/>
        <v>0</v>
      </c>
      <c r="BJ133" s="15" t="s">
        <v>81</v>
      </c>
      <c r="BK133" s="137">
        <f t="shared" si="9"/>
        <v>0</v>
      </c>
      <c r="BL133" s="15" t="s">
        <v>133</v>
      </c>
      <c r="BM133" s="136" t="s">
        <v>266</v>
      </c>
    </row>
    <row r="134" spans="2:65" s="1" customFormat="1" ht="24.2" customHeight="1">
      <c r="B134" s="30"/>
      <c r="C134" s="150" t="s">
        <v>267</v>
      </c>
      <c r="D134" s="150" t="s">
        <v>165</v>
      </c>
      <c r="E134" s="151" t="s">
        <v>268</v>
      </c>
      <c r="F134" s="152" t="s">
        <v>269</v>
      </c>
      <c r="G134" s="153" t="s">
        <v>188</v>
      </c>
      <c r="H134" s="154">
        <v>1</v>
      </c>
      <c r="I134" s="155"/>
      <c r="J134" s="156">
        <f t="shared" si="0"/>
        <v>0</v>
      </c>
      <c r="K134" s="152" t="s">
        <v>132</v>
      </c>
      <c r="L134" s="157"/>
      <c r="M134" s="158" t="s">
        <v>19</v>
      </c>
      <c r="N134" s="159" t="s">
        <v>44</v>
      </c>
      <c r="P134" s="134">
        <f t="shared" si="1"/>
        <v>0</v>
      </c>
      <c r="Q134" s="134">
        <v>6.0000000000000001E-3</v>
      </c>
      <c r="R134" s="134">
        <f t="shared" si="2"/>
        <v>6.0000000000000001E-3</v>
      </c>
      <c r="S134" s="134">
        <v>0</v>
      </c>
      <c r="T134" s="135">
        <f t="shared" si="3"/>
        <v>0</v>
      </c>
      <c r="AR134" s="136" t="s">
        <v>169</v>
      </c>
      <c r="AT134" s="136" t="s">
        <v>165</v>
      </c>
      <c r="AU134" s="136" t="s">
        <v>83</v>
      </c>
      <c r="AY134" s="15" t="s">
        <v>126</v>
      </c>
      <c r="BE134" s="137">
        <f t="shared" si="4"/>
        <v>0</v>
      </c>
      <c r="BF134" s="137">
        <f t="shared" si="5"/>
        <v>0</v>
      </c>
      <c r="BG134" s="137">
        <f t="shared" si="6"/>
        <v>0</v>
      </c>
      <c r="BH134" s="137">
        <f t="shared" si="7"/>
        <v>0</v>
      </c>
      <c r="BI134" s="137">
        <f t="shared" si="8"/>
        <v>0</v>
      </c>
      <c r="BJ134" s="15" t="s">
        <v>81</v>
      </c>
      <c r="BK134" s="137">
        <f t="shared" si="9"/>
        <v>0</v>
      </c>
      <c r="BL134" s="15" t="s">
        <v>133</v>
      </c>
      <c r="BM134" s="136" t="s">
        <v>270</v>
      </c>
    </row>
    <row r="135" spans="2:65" s="1" customFormat="1" ht="24.2" customHeight="1">
      <c r="B135" s="30"/>
      <c r="C135" s="150" t="s">
        <v>271</v>
      </c>
      <c r="D135" s="150" t="s">
        <v>165</v>
      </c>
      <c r="E135" s="151" t="s">
        <v>272</v>
      </c>
      <c r="F135" s="152" t="s">
        <v>273</v>
      </c>
      <c r="G135" s="153" t="s">
        <v>188</v>
      </c>
      <c r="H135" s="154">
        <v>1</v>
      </c>
      <c r="I135" s="155"/>
      <c r="J135" s="156">
        <f t="shared" si="0"/>
        <v>0</v>
      </c>
      <c r="K135" s="152" t="s">
        <v>19</v>
      </c>
      <c r="L135" s="157"/>
      <c r="M135" s="158" t="s">
        <v>19</v>
      </c>
      <c r="N135" s="159" t="s">
        <v>44</v>
      </c>
      <c r="P135" s="134">
        <f t="shared" si="1"/>
        <v>0</v>
      </c>
      <c r="Q135" s="134">
        <v>0.108</v>
      </c>
      <c r="R135" s="134">
        <f t="shared" si="2"/>
        <v>0.108</v>
      </c>
      <c r="S135" s="134">
        <v>0</v>
      </c>
      <c r="T135" s="135">
        <f t="shared" si="3"/>
        <v>0</v>
      </c>
      <c r="AR135" s="136" t="s">
        <v>169</v>
      </c>
      <c r="AT135" s="136" t="s">
        <v>165</v>
      </c>
      <c r="AU135" s="136" t="s">
        <v>83</v>
      </c>
      <c r="AY135" s="15" t="s">
        <v>126</v>
      </c>
      <c r="BE135" s="137">
        <f t="shared" si="4"/>
        <v>0</v>
      </c>
      <c r="BF135" s="137">
        <f t="shared" si="5"/>
        <v>0</v>
      </c>
      <c r="BG135" s="137">
        <f t="shared" si="6"/>
        <v>0</v>
      </c>
      <c r="BH135" s="137">
        <f t="shared" si="7"/>
        <v>0</v>
      </c>
      <c r="BI135" s="137">
        <f t="shared" si="8"/>
        <v>0</v>
      </c>
      <c r="BJ135" s="15" t="s">
        <v>81</v>
      </c>
      <c r="BK135" s="137">
        <f t="shared" si="9"/>
        <v>0</v>
      </c>
      <c r="BL135" s="15" t="s">
        <v>133</v>
      </c>
      <c r="BM135" s="136" t="s">
        <v>274</v>
      </c>
    </row>
    <row r="136" spans="2:65" s="1" customFormat="1" ht="24.2" customHeight="1">
      <c r="B136" s="30"/>
      <c r="C136" s="125" t="s">
        <v>275</v>
      </c>
      <c r="D136" s="125" t="s">
        <v>128</v>
      </c>
      <c r="E136" s="126" t="s">
        <v>276</v>
      </c>
      <c r="F136" s="127" t="s">
        <v>277</v>
      </c>
      <c r="G136" s="128" t="s">
        <v>188</v>
      </c>
      <c r="H136" s="129">
        <v>2</v>
      </c>
      <c r="I136" s="130"/>
      <c r="J136" s="131">
        <f t="shared" si="0"/>
        <v>0</v>
      </c>
      <c r="K136" s="127" t="s">
        <v>19</v>
      </c>
      <c r="L136" s="30"/>
      <c r="M136" s="132" t="s">
        <v>19</v>
      </c>
      <c r="N136" s="133" t="s">
        <v>44</v>
      </c>
      <c r="P136" s="134">
        <f t="shared" si="1"/>
        <v>0</v>
      </c>
      <c r="Q136" s="134">
        <v>0.42080000000000001</v>
      </c>
      <c r="R136" s="134">
        <f t="shared" si="2"/>
        <v>0.84160000000000001</v>
      </c>
      <c r="S136" s="134">
        <v>0</v>
      </c>
      <c r="T136" s="135">
        <f t="shared" si="3"/>
        <v>0</v>
      </c>
      <c r="AR136" s="136" t="s">
        <v>133</v>
      </c>
      <c r="AT136" s="136" t="s">
        <v>128</v>
      </c>
      <c r="AU136" s="136" t="s">
        <v>83</v>
      </c>
      <c r="AY136" s="15" t="s">
        <v>126</v>
      </c>
      <c r="BE136" s="137">
        <f t="shared" si="4"/>
        <v>0</v>
      </c>
      <c r="BF136" s="137">
        <f t="shared" si="5"/>
        <v>0</v>
      </c>
      <c r="BG136" s="137">
        <f t="shared" si="6"/>
        <v>0</v>
      </c>
      <c r="BH136" s="137">
        <f t="shared" si="7"/>
        <v>0</v>
      </c>
      <c r="BI136" s="137">
        <f t="shared" si="8"/>
        <v>0</v>
      </c>
      <c r="BJ136" s="15" t="s">
        <v>81</v>
      </c>
      <c r="BK136" s="137">
        <f t="shared" si="9"/>
        <v>0</v>
      </c>
      <c r="BL136" s="15" t="s">
        <v>133</v>
      </c>
      <c r="BM136" s="136" t="s">
        <v>278</v>
      </c>
    </row>
    <row r="137" spans="2:65" s="11" customFormat="1" ht="22.9" customHeight="1">
      <c r="B137" s="113"/>
      <c r="D137" s="114" t="s">
        <v>72</v>
      </c>
      <c r="E137" s="123" t="s">
        <v>176</v>
      </c>
      <c r="F137" s="123" t="s">
        <v>279</v>
      </c>
      <c r="I137" s="116"/>
      <c r="J137" s="124">
        <f>BK137</f>
        <v>0</v>
      </c>
      <c r="L137" s="113"/>
      <c r="M137" s="118"/>
      <c r="P137" s="119">
        <f>SUM(P138:P147)</f>
        <v>0</v>
      </c>
      <c r="R137" s="119">
        <f>SUM(R138:R147)</f>
        <v>39.095590240949996</v>
      </c>
      <c r="T137" s="120">
        <f>SUM(T138:T147)</f>
        <v>0</v>
      </c>
      <c r="AR137" s="114" t="s">
        <v>81</v>
      </c>
      <c r="AT137" s="121" t="s">
        <v>72</v>
      </c>
      <c r="AU137" s="121" t="s">
        <v>81</v>
      </c>
      <c r="AY137" s="114" t="s">
        <v>126</v>
      </c>
      <c r="BK137" s="122">
        <f>SUM(BK138:BK147)</f>
        <v>0</v>
      </c>
    </row>
    <row r="138" spans="2:65" s="1" customFormat="1" ht="49.15" customHeight="1">
      <c r="B138" s="30"/>
      <c r="C138" s="125" t="s">
        <v>280</v>
      </c>
      <c r="D138" s="125" t="s">
        <v>128</v>
      </c>
      <c r="E138" s="126" t="s">
        <v>281</v>
      </c>
      <c r="F138" s="127" t="s">
        <v>282</v>
      </c>
      <c r="G138" s="128" t="s">
        <v>179</v>
      </c>
      <c r="H138" s="129">
        <v>136</v>
      </c>
      <c r="I138" s="130"/>
      <c r="J138" s="131">
        <f>ROUND(I138*H138,2)</f>
        <v>0</v>
      </c>
      <c r="K138" s="127" t="s">
        <v>132</v>
      </c>
      <c r="L138" s="30"/>
      <c r="M138" s="132" t="s">
        <v>19</v>
      </c>
      <c r="N138" s="133" t="s">
        <v>44</v>
      </c>
      <c r="P138" s="134">
        <f>O138*H138</f>
        <v>0</v>
      </c>
      <c r="Q138" s="134">
        <v>0.15256459999999999</v>
      </c>
      <c r="R138" s="134">
        <f>Q138*H138</f>
        <v>20.748785599999998</v>
      </c>
      <c r="S138" s="134">
        <v>0</v>
      </c>
      <c r="T138" s="135">
        <f>S138*H138</f>
        <v>0</v>
      </c>
      <c r="AR138" s="136" t="s">
        <v>133</v>
      </c>
      <c r="AT138" s="136" t="s">
        <v>128</v>
      </c>
      <c r="AU138" s="136" t="s">
        <v>83</v>
      </c>
      <c r="AY138" s="15" t="s">
        <v>126</v>
      </c>
      <c r="BE138" s="137">
        <f>IF(N138="základní",J138,0)</f>
        <v>0</v>
      </c>
      <c r="BF138" s="137">
        <f>IF(N138="snížená",J138,0)</f>
        <v>0</v>
      </c>
      <c r="BG138" s="137">
        <f>IF(N138="zákl. přenesená",J138,0)</f>
        <v>0</v>
      </c>
      <c r="BH138" s="137">
        <f>IF(N138="sníž. přenesená",J138,0)</f>
        <v>0</v>
      </c>
      <c r="BI138" s="137">
        <f>IF(N138="nulová",J138,0)</f>
        <v>0</v>
      </c>
      <c r="BJ138" s="15" t="s">
        <v>81</v>
      </c>
      <c r="BK138" s="137">
        <f>ROUND(I138*H138,2)</f>
        <v>0</v>
      </c>
      <c r="BL138" s="15" t="s">
        <v>133</v>
      </c>
      <c r="BM138" s="136" t="s">
        <v>283</v>
      </c>
    </row>
    <row r="139" spans="2:65" s="1" customFormat="1" ht="11.25">
      <c r="B139" s="30"/>
      <c r="D139" s="138" t="s">
        <v>135</v>
      </c>
      <c r="F139" s="139" t="s">
        <v>284</v>
      </c>
      <c r="I139" s="140"/>
      <c r="L139" s="30"/>
      <c r="M139" s="141"/>
      <c r="T139" s="51"/>
      <c r="AT139" s="15" t="s">
        <v>135</v>
      </c>
      <c r="AU139" s="15" t="s">
        <v>83</v>
      </c>
    </row>
    <row r="140" spans="2:65" s="1" customFormat="1" ht="62.65" customHeight="1">
      <c r="B140" s="30"/>
      <c r="C140" s="125" t="s">
        <v>285</v>
      </c>
      <c r="D140" s="125" t="s">
        <v>128</v>
      </c>
      <c r="E140" s="126" t="s">
        <v>286</v>
      </c>
      <c r="F140" s="127" t="s">
        <v>287</v>
      </c>
      <c r="G140" s="128" t="s">
        <v>179</v>
      </c>
      <c r="H140" s="129">
        <v>136</v>
      </c>
      <c r="I140" s="130"/>
      <c r="J140" s="131">
        <f>ROUND(I140*H140,2)</f>
        <v>0</v>
      </c>
      <c r="K140" s="127" t="s">
        <v>19</v>
      </c>
      <c r="L140" s="30"/>
      <c r="M140" s="132" t="s">
        <v>19</v>
      </c>
      <c r="N140" s="133" t="s">
        <v>44</v>
      </c>
      <c r="P140" s="134">
        <f>O140*H140</f>
        <v>0</v>
      </c>
      <c r="Q140" s="134">
        <v>8.9775999999999995E-2</v>
      </c>
      <c r="R140" s="134">
        <f>Q140*H140</f>
        <v>12.209536</v>
      </c>
      <c r="S140" s="134">
        <v>0</v>
      </c>
      <c r="T140" s="135">
        <f>S140*H140</f>
        <v>0</v>
      </c>
      <c r="AR140" s="136" t="s">
        <v>133</v>
      </c>
      <c r="AT140" s="136" t="s">
        <v>128</v>
      </c>
      <c r="AU140" s="136" t="s">
        <v>83</v>
      </c>
      <c r="AY140" s="15" t="s">
        <v>126</v>
      </c>
      <c r="BE140" s="137">
        <f>IF(N140="základní",J140,0)</f>
        <v>0</v>
      </c>
      <c r="BF140" s="137">
        <f>IF(N140="snížená",J140,0)</f>
        <v>0</v>
      </c>
      <c r="BG140" s="137">
        <f>IF(N140="zákl. přenesená",J140,0)</f>
        <v>0</v>
      </c>
      <c r="BH140" s="137">
        <f>IF(N140="sníž. přenesená",J140,0)</f>
        <v>0</v>
      </c>
      <c r="BI140" s="137">
        <f>IF(N140="nulová",J140,0)</f>
        <v>0</v>
      </c>
      <c r="BJ140" s="15" t="s">
        <v>81</v>
      </c>
      <c r="BK140" s="137">
        <f>ROUND(I140*H140,2)</f>
        <v>0</v>
      </c>
      <c r="BL140" s="15" t="s">
        <v>133</v>
      </c>
      <c r="BM140" s="136" t="s">
        <v>288</v>
      </c>
    </row>
    <row r="141" spans="2:65" s="1" customFormat="1" ht="24.2" customHeight="1">
      <c r="B141" s="30"/>
      <c r="C141" s="125" t="s">
        <v>289</v>
      </c>
      <c r="D141" s="125" t="s">
        <v>128</v>
      </c>
      <c r="E141" s="126" t="s">
        <v>290</v>
      </c>
      <c r="F141" s="127" t="s">
        <v>291</v>
      </c>
      <c r="G141" s="128" t="s">
        <v>139</v>
      </c>
      <c r="H141" s="129">
        <v>2.72</v>
      </c>
      <c r="I141" s="130"/>
      <c r="J141" s="131">
        <f>ROUND(I141*H141,2)</f>
        <v>0</v>
      </c>
      <c r="K141" s="127" t="s">
        <v>19</v>
      </c>
      <c r="L141" s="30"/>
      <c r="M141" s="132" t="s">
        <v>19</v>
      </c>
      <c r="N141" s="133" t="s">
        <v>44</v>
      </c>
      <c r="P141" s="134">
        <f>O141*H141</f>
        <v>0</v>
      </c>
      <c r="Q141" s="134">
        <v>2.2563399999999998</v>
      </c>
      <c r="R141" s="134">
        <f>Q141*H141</f>
        <v>6.1372447999999995</v>
      </c>
      <c r="S141" s="134">
        <v>0</v>
      </c>
      <c r="T141" s="135">
        <f>S141*H141</f>
        <v>0</v>
      </c>
      <c r="AR141" s="136" t="s">
        <v>133</v>
      </c>
      <c r="AT141" s="136" t="s">
        <v>128</v>
      </c>
      <c r="AU141" s="136" t="s">
        <v>83</v>
      </c>
      <c r="AY141" s="15" t="s">
        <v>126</v>
      </c>
      <c r="BE141" s="137">
        <f>IF(N141="základní",J141,0)</f>
        <v>0</v>
      </c>
      <c r="BF141" s="137">
        <f>IF(N141="snížená",J141,0)</f>
        <v>0</v>
      </c>
      <c r="BG141" s="137">
        <f>IF(N141="zákl. přenesená",J141,0)</f>
        <v>0</v>
      </c>
      <c r="BH141" s="137">
        <f>IF(N141="sníž. přenesená",J141,0)</f>
        <v>0</v>
      </c>
      <c r="BI141" s="137">
        <f>IF(N141="nulová",J141,0)</f>
        <v>0</v>
      </c>
      <c r="BJ141" s="15" t="s">
        <v>81</v>
      </c>
      <c r="BK141" s="137">
        <f>ROUND(I141*H141,2)</f>
        <v>0</v>
      </c>
      <c r="BL141" s="15" t="s">
        <v>133</v>
      </c>
      <c r="BM141" s="136" t="s">
        <v>292</v>
      </c>
    </row>
    <row r="142" spans="2:65" s="12" customFormat="1" ht="11.25">
      <c r="B142" s="142"/>
      <c r="D142" s="143" t="s">
        <v>142</v>
      </c>
      <c r="E142" s="144" t="s">
        <v>19</v>
      </c>
      <c r="F142" s="145" t="s">
        <v>293</v>
      </c>
      <c r="H142" s="146">
        <v>2.72</v>
      </c>
      <c r="I142" s="147"/>
      <c r="L142" s="142"/>
      <c r="M142" s="148"/>
      <c r="T142" s="149"/>
      <c r="AT142" s="144" t="s">
        <v>142</v>
      </c>
      <c r="AU142" s="144" t="s">
        <v>83</v>
      </c>
      <c r="AV142" s="12" t="s">
        <v>83</v>
      </c>
      <c r="AW142" s="12" t="s">
        <v>35</v>
      </c>
      <c r="AX142" s="12" t="s">
        <v>81</v>
      </c>
      <c r="AY142" s="144" t="s">
        <v>126</v>
      </c>
    </row>
    <row r="143" spans="2:65" s="1" customFormat="1" ht="24.2" customHeight="1">
      <c r="B143" s="30"/>
      <c r="C143" s="125" t="s">
        <v>294</v>
      </c>
      <c r="D143" s="125" t="s">
        <v>128</v>
      </c>
      <c r="E143" s="126" t="s">
        <v>295</v>
      </c>
      <c r="F143" s="127" t="s">
        <v>296</v>
      </c>
      <c r="G143" s="128" t="s">
        <v>179</v>
      </c>
      <c r="H143" s="129">
        <v>18.41</v>
      </c>
      <c r="I143" s="130"/>
      <c r="J143" s="131">
        <f>ROUND(I143*H143,2)</f>
        <v>0</v>
      </c>
      <c r="K143" s="127" t="s">
        <v>132</v>
      </c>
      <c r="L143" s="30"/>
      <c r="M143" s="132" t="s">
        <v>19</v>
      </c>
      <c r="N143" s="133" t="s">
        <v>44</v>
      </c>
      <c r="P143" s="134">
        <f>O143*H143</f>
        <v>0</v>
      </c>
      <c r="Q143" s="134">
        <v>1.2950000000000001E-6</v>
      </c>
      <c r="R143" s="134">
        <f>Q143*H143</f>
        <v>2.3840950000000001E-5</v>
      </c>
      <c r="S143" s="134">
        <v>0</v>
      </c>
      <c r="T143" s="135">
        <f>S143*H143</f>
        <v>0</v>
      </c>
      <c r="AR143" s="136" t="s">
        <v>133</v>
      </c>
      <c r="AT143" s="136" t="s">
        <v>128</v>
      </c>
      <c r="AU143" s="136" t="s">
        <v>83</v>
      </c>
      <c r="AY143" s="15" t="s">
        <v>126</v>
      </c>
      <c r="BE143" s="137">
        <f>IF(N143="základní",J143,0)</f>
        <v>0</v>
      </c>
      <c r="BF143" s="137">
        <f>IF(N143="snížená",J143,0)</f>
        <v>0</v>
      </c>
      <c r="BG143" s="137">
        <f>IF(N143="zákl. přenesená",J143,0)</f>
        <v>0</v>
      </c>
      <c r="BH143" s="137">
        <f>IF(N143="sníž. přenesená",J143,0)</f>
        <v>0</v>
      </c>
      <c r="BI143" s="137">
        <f>IF(N143="nulová",J143,0)</f>
        <v>0</v>
      </c>
      <c r="BJ143" s="15" t="s">
        <v>81</v>
      </c>
      <c r="BK143" s="137">
        <f>ROUND(I143*H143,2)</f>
        <v>0</v>
      </c>
      <c r="BL143" s="15" t="s">
        <v>133</v>
      </c>
      <c r="BM143" s="136" t="s">
        <v>297</v>
      </c>
    </row>
    <row r="144" spans="2:65" s="1" customFormat="1" ht="11.25">
      <c r="B144" s="30"/>
      <c r="D144" s="138" t="s">
        <v>135</v>
      </c>
      <c r="F144" s="139" t="s">
        <v>298</v>
      </c>
      <c r="I144" s="140"/>
      <c r="L144" s="30"/>
      <c r="M144" s="141"/>
      <c r="T144" s="51"/>
      <c r="AT144" s="15" t="s">
        <v>135</v>
      </c>
      <c r="AU144" s="15" t="s">
        <v>83</v>
      </c>
    </row>
    <row r="145" spans="2:65" s="12" customFormat="1" ht="11.25">
      <c r="B145" s="142"/>
      <c r="D145" s="143" t="s">
        <v>142</v>
      </c>
      <c r="E145" s="144" t="s">
        <v>19</v>
      </c>
      <c r="F145" s="145" t="s">
        <v>299</v>
      </c>
      <c r="H145" s="146">
        <v>18.41</v>
      </c>
      <c r="I145" s="147"/>
      <c r="L145" s="142"/>
      <c r="M145" s="148"/>
      <c r="T145" s="149"/>
      <c r="AT145" s="144" t="s">
        <v>142</v>
      </c>
      <c r="AU145" s="144" t="s">
        <v>83</v>
      </c>
      <c r="AV145" s="12" t="s">
        <v>83</v>
      </c>
      <c r="AW145" s="12" t="s">
        <v>35</v>
      </c>
      <c r="AX145" s="12" t="s">
        <v>81</v>
      </c>
      <c r="AY145" s="144" t="s">
        <v>126</v>
      </c>
    </row>
    <row r="146" spans="2:65" s="1" customFormat="1" ht="66.75" customHeight="1">
      <c r="B146" s="30"/>
      <c r="C146" s="125" t="s">
        <v>300</v>
      </c>
      <c r="D146" s="125" t="s">
        <v>128</v>
      </c>
      <c r="E146" s="126" t="s">
        <v>301</v>
      </c>
      <c r="F146" s="127" t="s">
        <v>302</v>
      </c>
      <c r="G146" s="128" t="s">
        <v>179</v>
      </c>
      <c r="H146" s="129">
        <v>272</v>
      </c>
      <c r="I146" s="130"/>
      <c r="J146" s="131">
        <f>ROUND(I146*H146,2)</f>
        <v>0</v>
      </c>
      <c r="K146" s="127" t="s">
        <v>132</v>
      </c>
      <c r="L146" s="30"/>
      <c r="M146" s="132" t="s">
        <v>19</v>
      </c>
      <c r="N146" s="133" t="s">
        <v>44</v>
      </c>
      <c r="P146" s="134">
        <f>O146*H146</f>
        <v>0</v>
      </c>
      <c r="Q146" s="134">
        <v>0</v>
      </c>
      <c r="R146" s="134">
        <f>Q146*H146</f>
        <v>0</v>
      </c>
      <c r="S146" s="134">
        <v>0</v>
      </c>
      <c r="T146" s="135">
        <f>S146*H146</f>
        <v>0</v>
      </c>
      <c r="AR146" s="136" t="s">
        <v>133</v>
      </c>
      <c r="AT146" s="136" t="s">
        <v>128</v>
      </c>
      <c r="AU146" s="136" t="s">
        <v>83</v>
      </c>
      <c r="AY146" s="15" t="s">
        <v>126</v>
      </c>
      <c r="BE146" s="137">
        <f>IF(N146="základní",J146,0)</f>
        <v>0</v>
      </c>
      <c r="BF146" s="137">
        <f>IF(N146="snížená",J146,0)</f>
        <v>0</v>
      </c>
      <c r="BG146" s="137">
        <f>IF(N146="zákl. přenesená",J146,0)</f>
        <v>0</v>
      </c>
      <c r="BH146" s="137">
        <f>IF(N146="sníž. přenesená",J146,0)</f>
        <v>0</v>
      </c>
      <c r="BI146" s="137">
        <f>IF(N146="nulová",J146,0)</f>
        <v>0</v>
      </c>
      <c r="BJ146" s="15" t="s">
        <v>81</v>
      </c>
      <c r="BK146" s="137">
        <f>ROUND(I146*H146,2)</f>
        <v>0</v>
      </c>
      <c r="BL146" s="15" t="s">
        <v>133</v>
      </c>
      <c r="BM146" s="136" t="s">
        <v>303</v>
      </c>
    </row>
    <row r="147" spans="2:65" s="1" customFormat="1" ht="11.25">
      <c r="B147" s="30"/>
      <c r="D147" s="138" t="s">
        <v>135</v>
      </c>
      <c r="F147" s="139" t="s">
        <v>304</v>
      </c>
      <c r="I147" s="140"/>
      <c r="L147" s="30"/>
      <c r="M147" s="141"/>
      <c r="T147" s="51"/>
      <c r="AT147" s="15" t="s">
        <v>135</v>
      </c>
      <c r="AU147" s="15" t="s">
        <v>83</v>
      </c>
    </row>
    <row r="148" spans="2:65" s="11" customFormat="1" ht="22.9" customHeight="1">
      <c r="B148" s="113"/>
      <c r="D148" s="114" t="s">
        <v>72</v>
      </c>
      <c r="E148" s="123" t="s">
        <v>305</v>
      </c>
      <c r="F148" s="123" t="s">
        <v>306</v>
      </c>
      <c r="I148" s="116"/>
      <c r="J148" s="124">
        <f>BK148</f>
        <v>0</v>
      </c>
      <c r="L148" s="113"/>
      <c r="M148" s="118"/>
      <c r="P148" s="119">
        <f>SUM(P149:P160)</f>
        <v>0</v>
      </c>
      <c r="R148" s="119">
        <f>SUM(R149:R160)</f>
        <v>5.1080938299999995E-3</v>
      </c>
      <c r="T148" s="120">
        <f>SUM(T149:T160)</f>
        <v>55.76</v>
      </c>
      <c r="AR148" s="114" t="s">
        <v>81</v>
      </c>
      <c r="AT148" s="121" t="s">
        <v>72</v>
      </c>
      <c r="AU148" s="121" t="s">
        <v>81</v>
      </c>
      <c r="AY148" s="114" t="s">
        <v>126</v>
      </c>
      <c r="BK148" s="122">
        <f>SUM(BK149:BK160)</f>
        <v>0</v>
      </c>
    </row>
    <row r="149" spans="2:65" s="1" customFormat="1" ht="49.15" customHeight="1">
      <c r="B149" s="30"/>
      <c r="C149" s="125" t="s">
        <v>307</v>
      </c>
      <c r="D149" s="125" t="s">
        <v>128</v>
      </c>
      <c r="E149" s="126" t="s">
        <v>308</v>
      </c>
      <c r="F149" s="127" t="s">
        <v>309</v>
      </c>
      <c r="G149" s="128" t="s">
        <v>179</v>
      </c>
      <c r="H149" s="129">
        <v>272</v>
      </c>
      <c r="I149" s="130"/>
      <c r="J149" s="131">
        <f>ROUND(I149*H149,2)</f>
        <v>0</v>
      </c>
      <c r="K149" s="127" t="s">
        <v>19</v>
      </c>
      <c r="L149" s="30"/>
      <c r="M149" s="132" t="s">
        <v>19</v>
      </c>
      <c r="N149" s="133" t="s">
        <v>44</v>
      </c>
      <c r="P149" s="134">
        <f>O149*H149</f>
        <v>0</v>
      </c>
      <c r="Q149" s="134">
        <v>0</v>
      </c>
      <c r="R149" s="134">
        <f>Q149*H149</f>
        <v>0</v>
      </c>
      <c r="S149" s="134">
        <v>0.20499999999999999</v>
      </c>
      <c r="T149" s="135">
        <f>S149*H149</f>
        <v>55.76</v>
      </c>
      <c r="AR149" s="136" t="s">
        <v>133</v>
      </c>
      <c r="AT149" s="136" t="s">
        <v>128</v>
      </c>
      <c r="AU149" s="136" t="s">
        <v>83</v>
      </c>
      <c r="AY149" s="15" t="s">
        <v>126</v>
      </c>
      <c r="BE149" s="137">
        <f>IF(N149="základní",J149,0)</f>
        <v>0</v>
      </c>
      <c r="BF149" s="137">
        <f>IF(N149="snížená",J149,0)</f>
        <v>0</v>
      </c>
      <c r="BG149" s="137">
        <f>IF(N149="zákl. přenesená",J149,0)</f>
        <v>0</v>
      </c>
      <c r="BH149" s="137">
        <f>IF(N149="sníž. přenesená",J149,0)</f>
        <v>0</v>
      </c>
      <c r="BI149" s="137">
        <f>IF(N149="nulová",J149,0)</f>
        <v>0</v>
      </c>
      <c r="BJ149" s="15" t="s">
        <v>81</v>
      </c>
      <c r="BK149" s="137">
        <f>ROUND(I149*H149,2)</f>
        <v>0</v>
      </c>
      <c r="BL149" s="15" t="s">
        <v>133</v>
      </c>
      <c r="BM149" s="136" t="s">
        <v>310</v>
      </c>
    </row>
    <row r="150" spans="2:65" s="12" customFormat="1" ht="11.25">
      <c r="B150" s="142"/>
      <c r="D150" s="143" t="s">
        <v>142</v>
      </c>
      <c r="E150" s="144" t="s">
        <v>19</v>
      </c>
      <c r="F150" s="145" t="s">
        <v>311</v>
      </c>
      <c r="H150" s="146">
        <v>272</v>
      </c>
      <c r="I150" s="147"/>
      <c r="L150" s="142"/>
      <c r="M150" s="148"/>
      <c r="T150" s="149"/>
      <c r="AT150" s="144" t="s">
        <v>142</v>
      </c>
      <c r="AU150" s="144" t="s">
        <v>83</v>
      </c>
      <c r="AV150" s="12" t="s">
        <v>83</v>
      </c>
      <c r="AW150" s="12" t="s">
        <v>35</v>
      </c>
      <c r="AX150" s="12" t="s">
        <v>81</v>
      </c>
      <c r="AY150" s="144" t="s">
        <v>126</v>
      </c>
    </row>
    <row r="151" spans="2:65" s="1" customFormat="1" ht="37.9" customHeight="1">
      <c r="B151" s="30"/>
      <c r="C151" s="125" t="s">
        <v>312</v>
      </c>
      <c r="D151" s="125" t="s">
        <v>128</v>
      </c>
      <c r="E151" s="126" t="s">
        <v>313</v>
      </c>
      <c r="F151" s="127" t="s">
        <v>314</v>
      </c>
      <c r="G151" s="128" t="s">
        <v>179</v>
      </c>
      <c r="H151" s="129">
        <v>18.41</v>
      </c>
      <c r="I151" s="130"/>
      <c r="J151" s="131">
        <f>ROUND(I151*H151,2)</f>
        <v>0</v>
      </c>
      <c r="K151" s="127" t="s">
        <v>19</v>
      </c>
      <c r="L151" s="30"/>
      <c r="M151" s="132" t="s">
        <v>19</v>
      </c>
      <c r="N151" s="133" t="s">
        <v>44</v>
      </c>
      <c r="P151" s="134">
        <f>O151*H151</f>
        <v>0</v>
      </c>
      <c r="Q151" s="134">
        <v>1.863E-6</v>
      </c>
      <c r="R151" s="134">
        <f>Q151*H151</f>
        <v>3.4297829999999998E-5</v>
      </c>
      <c r="S151" s="134">
        <v>0</v>
      </c>
      <c r="T151" s="135">
        <f>S151*H151</f>
        <v>0</v>
      </c>
      <c r="AR151" s="136" t="s">
        <v>211</v>
      </c>
      <c r="AT151" s="136" t="s">
        <v>128</v>
      </c>
      <c r="AU151" s="136" t="s">
        <v>83</v>
      </c>
      <c r="AY151" s="15" t="s">
        <v>126</v>
      </c>
      <c r="BE151" s="137">
        <f>IF(N151="základní",J151,0)</f>
        <v>0</v>
      </c>
      <c r="BF151" s="137">
        <f>IF(N151="snížená",J151,0)</f>
        <v>0</v>
      </c>
      <c r="BG151" s="137">
        <f>IF(N151="zákl. přenesená",J151,0)</f>
        <v>0</v>
      </c>
      <c r="BH151" s="137">
        <f>IF(N151="sníž. přenesená",J151,0)</f>
        <v>0</v>
      </c>
      <c r="BI151" s="137">
        <f>IF(N151="nulová",J151,0)</f>
        <v>0</v>
      </c>
      <c r="BJ151" s="15" t="s">
        <v>81</v>
      </c>
      <c r="BK151" s="137">
        <f>ROUND(I151*H151,2)</f>
        <v>0</v>
      </c>
      <c r="BL151" s="15" t="s">
        <v>211</v>
      </c>
      <c r="BM151" s="136" t="s">
        <v>315</v>
      </c>
    </row>
    <row r="152" spans="2:65" s="1" customFormat="1" ht="55.5" customHeight="1">
      <c r="B152" s="30"/>
      <c r="C152" s="125" t="s">
        <v>316</v>
      </c>
      <c r="D152" s="125" t="s">
        <v>128</v>
      </c>
      <c r="E152" s="126" t="s">
        <v>317</v>
      </c>
      <c r="F152" s="127" t="s">
        <v>318</v>
      </c>
      <c r="G152" s="128" t="s">
        <v>179</v>
      </c>
      <c r="H152" s="129">
        <v>18.41</v>
      </c>
      <c r="I152" s="130"/>
      <c r="J152" s="131">
        <f>ROUND(I152*H152,2)</f>
        <v>0</v>
      </c>
      <c r="K152" s="127" t="s">
        <v>19</v>
      </c>
      <c r="L152" s="30"/>
      <c r="M152" s="132" t="s">
        <v>19</v>
      </c>
      <c r="N152" s="133" t="s">
        <v>44</v>
      </c>
      <c r="P152" s="134">
        <f>O152*H152</f>
        <v>0</v>
      </c>
      <c r="Q152" s="134">
        <v>2.7559999999999998E-4</v>
      </c>
      <c r="R152" s="134">
        <f>Q152*H152</f>
        <v>5.0737959999999993E-3</v>
      </c>
      <c r="S152" s="134">
        <v>0</v>
      </c>
      <c r="T152" s="135">
        <f>S152*H152</f>
        <v>0</v>
      </c>
      <c r="AR152" s="136" t="s">
        <v>133</v>
      </c>
      <c r="AT152" s="136" t="s">
        <v>128</v>
      </c>
      <c r="AU152" s="136" t="s">
        <v>83</v>
      </c>
      <c r="AY152" s="15" t="s">
        <v>126</v>
      </c>
      <c r="BE152" s="137">
        <f>IF(N152="základní",J152,0)</f>
        <v>0</v>
      </c>
      <c r="BF152" s="137">
        <f>IF(N152="snížená",J152,0)</f>
        <v>0</v>
      </c>
      <c r="BG152" s="137">
        <f>IF(N152="zákl. přenesená",J152,0)</f>
        <v>0</v>
      </c>
      <c r="BH152" s="137">
        <f>IF(N152="sníž. přenesená",J152,0)</f>
        <v>0</v>
      </c>
      <c r="BI152" s="137">
        <f>IF(N152="nulová",J152,0)</f>
        <v>0</v>
      </c>
      <c r="BJ152" s="15" t="s">
        <v>81</v>
      </c>
      <c r="BK152" s="137">
        <f>ROUND(I152*H152,2)</f>
        <v>0</v>
      </c>
      <c r="BL152" s="15" t="s">
        <v>133</v>
      </c>
      <c r="BM152" s="136" t="s">
        <v>319</v>
      </c>
    </row>
    <row r="153" spans="2:65" s="1" customFormat="1" ht="37.9" customHeight="1">
      <c r="B153" s="30"/>
      <c r="C153" s="125" t="s">
        <v>320</v>
      </c>
      <c r="D153" s="125" t="s">
        <v>128</v>
      </c>
      <c r="E153" s="126" t="s">
        <v>321</v>
      </c>
      <c r="F153" s="127" t="s">
        <v>322</v>
      </c>
      <c r="G153" s="128" t="s">
        <v>168</v>
      </c>
      <c r="H153" s="129">
        <v>69.959999999999994</v>
      </c>
      <c r="I153" s="130"/>
      <c r="J153" s="131">
        <f>ROUND(I153*H153,2)</f>
        <v>0</v>
      </c>
      <c r="K153" s="127" t="s">
        <v>19</v>
      </c>
      <c r="L153" s="30"/>
      <c r="M153" s="132" t="s">
        <v>19</v>
      </c>
      <c r="N153" s="133" t="s">
        <v>44</v>
      </c>
      <c r="P153" s="134">
        <f>O153*H153</f>
        <v>0</v>
      </c>
      <c r="Q153" s="134">
        <v>0</v>
      </c>
      <c r="R153" s="134">
        <f>Q153*H153</f>
        <v>0</v>
      </c>
      <c r="S153" s="134">
        <v>0</v>
      </c>
      <c r="T153" s="135">
        <f>S153*H153</f>
        <v>0</v>
      </c>
      <c r="AR153" s="136" t="s">
        <v>133</v>
      </c>
      <c r="AT153" s="136" t="s">
        <v>128</v>
      </c>
      <c r="AU153" s="136" t="s">
        <v>83</v>
      </c>
      <c r="AY153" s="15" t="s">
        <v>126</v>
      </c>
      <c r="BE153" s="137">
        <f>IF(N153="základní",J153,0)</f>
        <v>0</v>
      </c>
      <c r="BF153" s="137">
        <f>IF(N153="snížená",J153,0)</f>
        <v>0</v>
      </c>
      <c r="BG153" s="137">
        <f>IF(N153="zákl. přenesená",J153,0)</f>
        <v>0</v>
      </c>
      <c r="BH153" s="137">
        <f>IF(N153="sníž. přenesená",J153,0)</f>
        <v>0</v>
      </c>
      <c r="BI153" s="137">
        <f>IF(N153="nulová",J153,0)</f>
        <v>0</v>
      </c>
      <c r="BJ153" s="15" t="s">
        <v>81</v>
      </c>
      <c r="BK153" s="137">
        <f>ROUND(I153*H153,2)</f>
        <v>0</v>
      </c>
      <c r="BL153" s="15" t="s">
        <v>133</v>
      </c>
      <c r="BM153" s="136" t="s">
        <v>323</v>
      </c>
    </row>
    <row r="154" spans="2:65" s="1" customFormat="1" ht="49.15" customHeight="1">
      <c r="B154" s="30"/>
      <c r="C154" s="125" t="s">
        <v>324</v>
      </c>
      <c r="D154" s="125" t="s">
        <v>128</v>
      </c>
      <c r="E154" s="126" t="s">
        <v>325</v>
      </c>
      <c r="F154" s="127" t="s">
        <v>326</v>
      </c>
      <c r="G154" s="128" t="s">
        <v>168</v>
      </c>
      <c r="H154" s="129">
        <v>209.88</v>
      </c>
      <c r="I154" s="130"/>
      <c r="J154" s="131">
        <f>ROUND(I154*H154,2)</f>
        <v>0</v>
      </c>
      <c r="K154" s="127" t="s">
        <v>19</v>
      </c>
      <c r="L154" s="30"/>
      <c r="M154" s="132" t="s">
        <v>19</v>
      </c>
      <c r="N154" s="133" t="s">
        <v>44</v>
      </c>
      <c r="P154" s="134">
        <f>O154*H154</f>
        <v>0</v>
      </c>
      <c r="Q154" s="134">
        <v>0</v>
      </c>
      <c r="R154" s="134">
        <f>Q154*H154</f>
        <v>0</v>
      </c>
      <c r="S154" s="134">
        <v>0</v>
      </c>
      <c r="T154" s="135">
        <f>S154*H154</f>
        <v>0</v>
      </c>
      <c r="AR154" s="136" t="s">
        <v>133</v>
      </c>
      <c r="AT154" s="136" t="s">
        <v>128</v>
      </c>
      <c r="AU154" s="136" t="s">
        <v>83</v>
      </c>
      <c r="AY154" s="15" t="s">
        <v>126</v>
      </c>
      <c r="BE154" s="137">
        <f>IF(N154="základní",J154,0)</f>
        <v>0</v>
      </c>
      <c r="BF154" s="137">
        <f>IF(N154="snížená",J154,0)</f>
        <v>0</v>
      </c>
      <c r="BG154" s="137">
        <f>IF(N154="zákl. přenesená",J154,0)</f>
        <v>0</v>
      </c>
      <c r="BH154" s="137">
        <f>IF(N154="sníž. přenesená",J154,0)</f>
        <v>0</v>
      </c>
      <c r="BI154" s="137">
        <f>IF(N154="nulová",J154,0)</f>
        <v>0</v>
      </c>
      <c r="BJ154" s="15" t="s">
        <v>81</v>
      </c>
      <c r="BK154" s="137">
        <f>ROUND(I154*H154,2)</f>
        <v>0</v>
      </c>
      <c r="BL154" s="15" t="s">
        <v>133</v>
      </c>
      <c r="BM154" s="136" t="s">
        <v>327</v>
      </c>
    </row>
    <row r="155" spans="2:65" s="12" customFormat="1" ht="11.25">
      <c r="B155" s="142"/>
      <c r="D155" s="143" t="s">
        <v>142</v>
      </c>
      <c r="F155" s="145" t="s">
        <v>328</v>
      </c>
      <c r="H155" s="146">
        <v>209.88</v>
      </c>
      <c r="I155" s="147"/>
      <c r="L155" s="142"/>
      <c r="M155" s="148"/>
      <c r="T155" s="149"/>
      <c r="AT155" s="144" t="s">
        <v>142</v>
      </c>
      <c r="AU155" s="144" t="s">
        <v>83</v>
      </c>
      <c r="AV155" s="12" t="s">
        <v>83</v>
      </c>
      <c r="AW155" s="12" t="s">
        <v>4</v>
      </c>
      <c r="AX155" s="12" t="s">
        <v>81</v>
      </c>
      <c r="AY155" s="144" t="s">
        <v>126</v>
      </c>
    </row>
    <row r="156" spans="2:65" s="1" customFormat="1" ht="24.2" customHeight="1">
      <c r="B156" s="30"/>
      <c r="C156" s="125" t="s">
        <v>329</v>
      </c>
      <c r="D156" s="125" t="s">
        <v>128</v>
      </c>
      <c r="E156" s="126" t="s">
        <v>330</v>
      </c>
      <c r="F156" s="127" t="s">
        <v>331</v>
      </c>
      <c r="G156" s="128" t="s">
        <v>168</v>
      </c>
      <c r="H156" s="129">
        <v>69.959999999999994</v>
      </c>
      <c r="I156" s="130"/>
      <c r="J156" s="131">
        <f>ROUND(I156*H156,2)</f>
        <v>0</v>
      </c>
      <c r="K156" s="127" t="s">
        <v>132</v>
      </c>
      <c r="L156" s="30"/>
      <c r="M156" s="132" t="s">
        <v>19</v>
      </c>
      <c r="N156" s="133" t="s">
        <v>44</v>
      </c>
      <c r="P156" s="134">
        <f>O156*H156</f>
        <v>0</v>
      </c>
      <c r="Q156" s="134">
        <v>0</v>
      </c>
      <c r="R156" s="134">
        <f>Q156*H156</f>
        <v>0</v>
      </c>
      <c r="S156" s="134">
        <v>0</v>
      </c>
      <c r="T156" s="135">
        <f>S156*H156</f>
        <v>0</v>
      </c>
      <c r="AR156" s="136" t="s">
        <v>133</v>
      </c>
      <c r="AT156" s="136" t="s">
        <v>128</v>
      </c>
      <c r="AU156" s="136" t="s">
        <v>83</v>
      </c>
      <c r="AY156" s="15" t="s">
        <v>126</v>
      </c>
      <c r="BE156" s="137">
        <f>IF(N156="základní",J156,0)</f>
        <v>0</v>
      </c>
      <c r="BF156" s="137">
        <f>IF(N156="snížená",J156,0)</f>
        <v>0</v>
      </c>
      <c r="BG156" s="137">
        <f>IF(N156="zákl. přenesená",J156,0)</f>
        <v>0</v>
      </c>
      <c r="BH156" s="137">
        <f>IF(N156="sníž. přenesená",J156,0)</f>
        <v>0</v>
      </c>
      <c r="BI156" s="137">
        <f>IF(N156="nulová",J156,0)</f>
        <v>0</v>
      </c>
      <c r="BJ156" s="15" t="s">
        <v>81</v>
      </c>
      <c r="BK156" s="137">
        <f>ROUND(I156*H156,2)</f>
        <v>0</v>
      </c>
      <c r="BL156" s="15" t="s">
        <v>133</v>
      </c>
      <c r="BM156" s="136" t="s">
        <v>332</v>
      </c>
    </row>
    <row r="157" spans="2:65" s="1" customFormat="1" ht="11.25">
      <c r="B157" s="30"/>
      <c r="D157" s="138" t="s">
        <v>135</v>
      </c>
      <c r="F157" s="139" t="s">
        <v>333</v>
      </c>
      <c r="I157" s="140"/>
      <c r="L157" s="30"/>
      <c r="M157" s="141"/>
      <c r="T157" s="51"/>
      <c r="AT157" s="15" t="s">
        <v>135</v>
      </c>
      <c r="AU157" s="15" t="s">
        <v>83</v>
      </c>
    </row>
    <row r="158" spans="2:65" s="1" customFormat="1" ht="44.25" customHeight="1">
      <c r="B158" s="30"/>
      <c r="C158" s="125" t="s">
        <v>334</v>
      </c>
      <c r="D158" s="125" t="s">
        <v>128</v>
      </c>
      <c r="E158" s="126" t="s">
        <v>335</v>
      </c>
      <c r="F158" s="127" t="s">
        <v>336</v>
      </c>
      <c r="G158" s="128" t="s">
        <v>168</v>
      </c>
      <c r="H158" s="129">
        <v>12.381</v>
      </c>
      <c r="I158" s="130"/>
      <c r="J158" s="131">
        <f>ROUND(I158*H158,2)</f>
        <v>0</v>
      </c>
      <c r="K158" s="127" t="s">
        <v>19</v>
      </c>
      <c r="L158" s="30"/>
      <c r="M158" s="132" t="s">
        <v>19</v>
      </c>
      <c r="N158" s="133" t="s">
        <v>44</v>
      </c>
      <c r="P158" s="134">
        <f>O158*H158</f>
        <v>0</v>
      </c>
      <c r="Q158" s="134">
        <v>0</v>
      </c>
      <c r="R158" s="134">
        <f>Q158*H158</f>
        <v>0</v>
      </c>
      <c r="S158" s="134">
        <v>0</v>
      </c>
      <c r="T158" s="135">
        <f>S158*H158</f>
        <v>0</v>
      </c>
      <c r="AR158" s="136" t="s">
        <v>133</v>
      </c>
      <c r="AT158" s="136" t="s">
        <v>128</v>
      </c>
      <c r="AU158" s="136" t="s">
        <v>83</v>
      </c>
      <c r="AY158" s="15" t="s">
        <v>126</v>
      </c>
      <c r="BE158" s="137">
        <f>IF(N158="základní",J158,0)</f>
        <v>0</v>
      </c>
      <c r="BF158" s="137">
        <f>IF(N158="snížená",J158,0)</f>
        <v>0</v>
      </c>
      <c r="BG158" s="137">
        <f>IF(N158="zákl. přenesená",J158,0)</f>
        <v>0</v>
      </c>
      <c r="BH158" s="137">
        <f>IF(N158="sníž. přenesená",J158,0)</f>
        <v>0</v>
      </c>
      <c r="BI158" s="137">
        <f>IF(N158="nulová",J158,0)</f>
        <v>0</v>
      </c>
      <c r="BJ158" s="15" t="s">
        <v>81</v>
      </c>
      <c r="BK158" s="137">
        <f>ROUND(I158*H158,2)</f>
        <v>0</v>
      </c>
      <c r="BL158" s="15" t="s">
        <v>133</v>
      </c>
      <c r="BM158" s="136" t="s">
        <v>337</v>
      </c>
    </row>
    <row r="159" spans="2:65" s="12" customFormat="1" ht="11.25">
      <c r="B159" s="142"/>
      <c r="D159" s="143" t="s">
        <v>142</v>
      </c>
      <c r="E159" s="144" t="s">
        <v>19</v>
      </c>
      <c r="F159" s="145" t="s">
        <v>338</v>
      </c>
      <c r="H159" s="146">
        <v>12.381</v>
      </c>
      <c r="I159" s="147"/>
      <c r="L159" s="142"/>
      <c r="M159" s="148"/>
      <c r="T159" s="149"/>
      <c r="AT159" s="144" t="s">
        <v>142</v>
      </c>
      <c r="AU159" s="144" t="s">
        <v>83</v>
      </c>
      <c r="AV159" s="12" t="s">
        <v>83</v>
      </c>
      <c r="AW159" s="12" t="s">
        <v>35</v>
      </c>
      <c r="AX159" s="12" t="s">
        <v>81</v>
      </c>
      <c r="AY159" s="144" t="s">
        <v>126</v>
      </c>
    </row>
    <row r="160" spans="2:65" s="1" customFormat="1" ht="44.25" customHeight="1">
      <c r="B160" s="30"/>
      <c r="C160" s="125" t="s">
        <v>339</v>
      </c>
      <c r="D160" s="125" t="s">
        <v>128</v>
      </c>
      <c r="E160" s="126" t="s">
        <v>340</v>
      </c>
      <c r="F160" s="127" t="s">
        <v>341</v>
      </c>
      <c r="G160" s="128" t="s">
        <v>168</v>
      </c>
      <c r="H160" s="129">
        <v>57.588000000000001</v>
      </c>
      <c r="I160" s="130"/>
      <c r="J160" s="131">
        <f>ROUND(I160*H160,2)</f>
        <v>0</v>
      </c>
      <c r="K160" s="127" t="s">
        <v>19</v>
      </c>
      <c r="L160" s="30"/>
      <c r="M160" s="132" t="s">
        <v>19</v>
      </c>
      <c r="N160" s="133" t="s">
        <v>44</v>
      </c>
      <c r="P160" s="134">
        <f>O160*H160</f>
        <v>0</v>
      </c>
      <c r="Q160" s="134">
        <v>0</v>
      </c>
      <c r="R160" s="134">
        <f>Q160*H160</f>
        <v>0</v>
      </c>
      <c r="S160" s="134">
        <v>0</v>
      </c>
      <c r="T160" s="135">
        <f>S160*H160</f>
        <v>0</v>
      </c>
      <c r="AR160" s="136" t="s">
        <v>133</v>
      </c>
      <c r="AT160" s="136" t="s">
        <v>128</v>
      </c>
      <c r="AU160" s="136" t="s">
        <v>83</v>
      </c>
      <c r="AY160" s="15" t="s">
        <v>126</v>
      </c>
      <c r="BE160" s="137">
        <f>IF(N160="základní",J160,0)</f>
        <v>0</v>
      </c>
      <c r="BF160" s="137">
        <f>IF(N160="snížená",J160,0)</f>
        <v>0</v>
      </c>
      <c r="BG160" s="137">
        <f>IF(N160="zákl. přenesená",J160,0)</f>
        <v>0</v>
      </c>
      <c r="BH160" s="137">
        <f>IF(N160="sníž. přenesená",J160,0)</f>
        <v>0</v>
      </c>
      <c r="BI160" s="137">
        <f>IF(N160="nulová",J160,0)</f>
        <v>0</v>
      </c>
      <c r="BJ160" s="15" t="s">
        <v>81</v>
      </c>
      <c r="BK160" s="137">
        <f>ROUND(I160*H160,2)</f>
        <v>0</v>
      </c>
      <c r="BL160" s="15" t="s">
        <v>133</v>
      </c>
      <c r="BM160" s="136" t="s">
        <v>342</v>
      </c>
    </row>
    <row r="161" spans="2:65" s="11" customFormat="1" ht="25.9" customHeight="1">
      <c r="B161" s="113"/>
      <c r="D161" s="114" t="s">
        <v>72</v>
      </c>
      <c r="E161" s="115" t="s">
        <v>343</v>
      </c>
      <c r="F161" s="115" t="s">
        <v>344</v>
      </c>
      <c r="I161" s="116"/>
      <c r="J161" s="117">
        <f>BK161</f>
        <v>0</v>
      </c>
      <c r="L161" s="113"/>
      <c r="M161" s="118"/>
      <c r="P161" s="119">
        <f>SUM(P162:P191)</f>
        <v>0</v>
      </c>
      <c r="R161" s="119">
        <f>SUM(R162:R191)</f>
        <v>41.326234949999993</v>
      </c>
      <c r="T161" s="120">
        <f>SUM(T162:T191)</f>
        <v>4.9048999999999996</v>
      </c>
      <c r="AR161" s="114" t="s">
        <v>81</v>
      </c>
      <c r="AT161" s="121" t="s">
        <v>72</v>
      </c>
      <c r="AU161" s="121" t="s">
        <v>73</v>
      </c>
      <c r="AY161" s="114" t="s">
        <v>126</v>
      </c>
      <c r="BK161" s="122">
        <f>SUM(BK162:BK191)</f>
        <v>0</v>
      </c>
    </row>
    <row r="162" spans="2:65" s="1" customFormat="1" ht="55.5" customHeight="1">
      <c r="B162" s="30"/>
      <c r="C162" s="125" t="s">
        <v>345</v>
      </c>
      <c r="D162" s="125" t="s">
        <v>128</v>
      </c>
      <c r="E162" s="126" t="s">
        <v>346</v>
      </c>
      <c r="F162" s="127" t="s">
        <v>347</v>
      </c>
      <c r="G162" s="128" t="s">
        <v>131</v>
      </c>
      <c r="H162" s="129">
        <v>50.05</v>
      </c>
      <c r="I162" s="130"/>
      <c r="J162" s="131">
        <f>ROUND(I162*H162,2)</f>
        <v>0</v>
      </c>
      <c r="K162" s="127" t="s">
        <v>132</v>
      </c>
      <c r="L162" s="30"/>
      <c r="M162" s="132" t="s">
        <v>19</v>
      </c>
      <c r="N162" s="133" t="s">
        <v>44</v>
      </c>
      <c r="P162" s="134">
        <f>O162*H162</f>
        <v>0</v>
      </c>
      <c r="Q162" s="134">
        <v>0</v>
      </c>
      <c r="R162" s="134">
        <f>Q162*H162</f>
        <v>0</v>
      </c>
      <c r="S162" s="134">
        <v>9.8000000000000004E-2</v>
      </c>
      <c r="T162" s="135">
        <f>S162*H162</f>
        <v>4.9048999999999996</v>
      </c>
      <c r="AR162" s="136" t="s">
        <v>133</v>
      </c>
      <c r="AT162" s="136" t="s">
        <v>128</v>
      </c>
      <c r="AU162" s="136" t="s">
        <v>81</v>
      </c>
      <c r="AY162" s="15" t="s">
        <v>126</v>
      </c>
      <c r="BE162" s="137">
        <f>IF(N162="základní",J162,0)</f>
        <v>0</v>
      </c>
      <c r="BF162" s="137">
        <f>IF(N162="snížená",J162,0)</f>
        <v>0</v>
      </c>
      <c r="BG162" s="137">
        <f>IF(N162="zákl. přenesená",J162,0)</f>
        <v>0</v>
      </c>
      <c r="BH162" s="137">
        <f>IF(N162="sníž. přenesená",J162,0)</f>
        <v>0</v>
      </c>
      <c r="BI162" s="137">
        <f>IF(N162="nulová",J162,0)</f>
        <v>0</v>
      </c>
      <c r="BJ162" s="15" t="s">
        <v>81</v>
      </c>
      <c r="BK162" s="137">
        <f>ROUND(I162*H162,2)</f>
        <v>0</v>
      </c>
      <c r="BL162" s="15" t="s">
        <v>133</v>
      </c>
      <c r="BM162" s="136" t="s">
        <v>348</v>
      </c>
    </row>
    <row r="163" spans="2:65" s="1" customFormat="1" ht="11.25">
      <c r="B163" s="30"/>
      <c r="D163" s="138" t="s">
        <v>135</v>
      </c>
      <c r="F163" s="139" t="s">
        <v>349</v>
      </c>
      <c r="I163" s="140"/>
      <c r="L163" s="30"/>
      <c r="M163" s="141"/>
      <c r="T163" s="51"/>
      <c r="AT163" s="15" t="s">
        <v>135</v>
      </c>
      <c r="AU163" s="15" t="s">
        <v>81</v>
      </c>
    </row>
    <row r="164" spans="2:65" s="1" customFormat="1" ht="19.5">
      <c r="B164" s="30"/>
      <c r="D164" s="143" t="s">
        <v>202</v>
      </c>
      <c r="F164" s="160" t="s">
        <v>210</v>
      </c>
      <c r="I164" s="140"/>
      <c r="L164" s="30"/>
      <c r="M164" s="141"/>
      <c r="T164" s="51"/>
      <c r="AT164" s="15" t="s">
        <v>202</v>
      </c>
      <c r="AU164" s="15" t="s">
        <v>81</v>
      </c>
    </row>
    <row r="165" spans="2:65" s="1" customFormat="1" ht="33" customHeight="1">
      <c r="B165" s="30"/>
      <c r="C165" s="125" t="s">
        <v>350</v>
      </c>
      <c r="D165" s="125" t="s">
        <v>128</v>
      </c>
      <c r="E165" s="126" t="s">
        <v>351</v>
      </c>
      <c r="F165" s="127" t="s">
        <v>352</v>
      </c>
      <c r="G165" s="128" t="s">
        <v>139</v>
      </c>
      <c r="H165" s="129">
        <v>15.015000000000001</v>
      </c>
      <c r="I165" s="130"/>
      <c r="J165" s="131">
        <f>ROUND(I165*H165,2)</f>
        <v>0</v>
      </c>
      <c r="K165" s="127" t="s">
        <v>132</v>
      </c>
      <c r="L165" s="30"/>
      <c r="M165" s="132" t="s">
        <v>19</v>
      </c>
      <c r="N165" s="133" t="s">
        <v>44</v>
      </c>
      <c r="P165" s="134">
        <f>O165*H165</f>
        <v>0</v>
      </c>
      <c r="Q165" s="134">
        <v>0</v>
      </c>
      <c r="R165" s="134">
        <f>Q165*H165</f>
        <v>0</v>
      </c>
      <c r="S165" s="134">
        <v>0</v>
      </c>
      <c r="T165" s="135">
        <f>S165*H165</f>
        <v>0</v>
      </c>
      <c r="AR165" s="136" t="s">
        <v>133</v>
      </c>
      <c r="AT165" s="136" t="s">
        <v>128</v>
      </c>
      <c r="AU165" s="136" t="s">
        <v>81</v>
      </c>
      <c r="AY165" s="15" t="s">
        <v>126</v>
      </c>
      <c r="BE165" s="137">
        <f>IF(N165="základní",J165,0)</f>
        <v>0</v>
      </c>
      <c r="BF165" s="137">
        <f>IF(N165="snížená",J165,0)</f>
        <v>0</v>
      </c>
      <c r="BG165" s="137">
        <f>IF(N165="zákl. přenesená",J165,0)</f>
        <v>0</v>
      </c>
      <c r="BH165" s="137">
        <f>IF(N165="sníž. přenesená",J165,0)</f>
        <v>0</v>
      </c>
      <c r="BI165" s="137">
        <f>IF(N165="nulová",J165,0)</f>
        <v>0</v>
      </c>
      <c r="BJ165" s="15" t="s">
        <v>81</v>
      </c>
      <c r="BK165" s="137">
        <f>ROUND(I165*H165,2)</f>
        <v>0</v>
      </c>
      <c r="BL165" s="15" t="s">
        <v>133</v>
      </c>
      <c r="BM165" s="136" t="s">
        <v>353</v>
      </c>
    </row>
    <row r="166" spans="2:65" s="1" customFormat="1" ht="11.25">
      <c r="B166" s="30"/>
      <c r="D166" s="138" t="s">
        <v>135</v>
      </c>
      <c r="F166" s="139" t="s">
        <v>354</v>
      </c>
      <c r="I166" s="140"/>
      <c r="L166" s="30"/>
      <c r="M166" s="141"/>
      <c r="T166" s="51"/>
      <c r="AT166" s="15" t="s">
        <v>135</v>
      </c>
      <c r="AU166" s="15" t="s">
        <v>81</v>
      </c>
    </row>
    <row r="167" spans="2:65" s="12" customFormat="1" ht="11.25">
      <c r="B167" s="142"/>
      <c r="D167" s="143" t="s">
        <v>142</v>
      </c>
      <c r="E167" s="144" t="s">
        <v>19</v>
      </c>
      <c r="F167" s="145" t="s">
        <v>355</v>
      </c>
      <c r="H167" s="146">
        <v>15.015000000000001</v>
      </c>
      <c r="I167" s="147"/>
      <c r="L167" s="142"/>
      <c r="M167" s="148"/>
      <c r="T167" s="149"/>
      <c r="AT167" s="144" t="s">
        <v>142</v>
      </c>
      <c r="AU167" s="144" t="s">
        <v>81</v>
      </c>
      <c r="AV167" s="12" t="s">
        <v>83</v>
      </c>
      <c r="AW167" s="12" t="s">
        <v>35</v>
      </c>
      <c r="AX167" s="12" t="s">
        <v>81</v>
      </c>
      <c r="AY167" s="144" t="s">
        <v>126</v>
      </c>
    </row>
    <row r="168" spans="2:65" s="1" customFormat="1" ht="62.65" customHeight="1">
      <c r="B168" s="30"/>
      <c r="C168" s="125" t="s">
        <v>356</v>
      </c>
      <c r="D168" s="125" t="s">
        <v>128</v>
      </c>
      <c r="E168" s="126" t="s">
        <v>145</v>
      </c>
      <c r="F168" s="127" t="s">
        <v>146</v>
      </c>
      <c r="G168" s="128" t="s">
        <v>139</v>
      </c>
      <c r="H168" s="129">
        <v>15.015000000000001</v>
      </c>
      <c r="I168" s="130"/>
      <c r="J168" s="131">
        <f>ROUND(I168*H168,2)</f>
        <v>0</v>
      </c>
      <c r="K168" s="127" t="s">
        <v>147</v>
      </c>
      <c r="L168" s="30"/>
      <c r="M168" s="132" t="s">
        <v>19</v>
      </c>
      <c r="N168" s="133" t="s">
        <v>44</v>
      </c>
      <c r="P168" s="134">
        <f>O168*H168</f>
        <v>0</v>
      </c>
      <c r="Q168" s="134">
        <v>0</v>
      </c>
      <c r="R168" s="134">
        <f>Q168*H168</f>
        <v>0</v>
      </c>
      <c r="S168" s="134">
        <v>0</v>
      </c>
      <c r="T168" s="135">
        <f>S168*H168</f>
        <v>0</v>
      </c>
      <c r="AR168" s="136" t="s">
        <v>133</v>
      </c>
      <c r="AT168" s="136" t="s">
        <v>128</v>
      </c>
      <c r="AU168" s="136" t="s">
        <v>81</v>
      </c>
      <c r="AY168" s="15" t="s">
        <v>126</v>
      </c>
      <c r="BE168" s="137">
        <f>IF(N168="základní",J168,0)</f>
        <v>0</v>
      </c>
      <c r="BF168" s="137">
        <f>IF(N168="snížená",J168,0)</f>
        <v>0</v>
      </c>
      <c r="BG168" s="137">
        <f>IF(N168="zákl. přenesená",J168,0)</f>
        <v>0</v>
      </c>
      <c r="BH168" s="137">
        <f>IF(N168="sníž. přenesená",J168,0)</f>
        <v>0</v>
      </c>
      <c r="BI168" s="137">
        <f>IF(N168="nulová",J168,0)</f>
        <v>0</v>
      </c>
      <c r="BJ168" s="15" t="s">
        <v>81</v>
      </c>
      <c r="BK168" s="137">
        <f>ROUND(I168*H168,2)</f>
        <v>0</v>
      </c>
      <c r="BL168" s="15" t="s">
        <v>133</v>
      </c>
      <c r="BM168" s="136" t="s">
        <v>357</v>
      </c>
    </row>
    <row r="169" spans="2:65" s="1" customFormat="1" ht="11.25">
      <c r="B169" s="30"/>
      <c r="D169" s="138" t="s">
        <v>135</v>
      </c>
      <c r="F169" s="139" t="s">
        <v>149</v>
      </c>
      <c r="I169" s="140"/>
      <c r="L169" s="30"/>
      <c r="M169" s="141"/>
      <c r="T169" s="51"/>
      <c r="AT169" s="15" t="s">
        <v>135</v>
      </c>
      <c r="AU169" s="15" t="s">
        <v>81</v>
      </c>
    </row>
    <row r="170" spans="2:65" s="12" customFormat="1" ht="11.25">
      <c r="B170" s="142"/>
      <c r="D170" s="143" t="s">
        <v>142</v>
      </c>
      <c r="E170" s="144" t="s">
        <v>19</v>
      </c>
      <c r="F170" s="145" t="s">
        <v>358</v>
      </c>
      <c r="H170" s="146">
        <v>15.015000000000001</v>
      </c>
      <c r="I170" s="147"/>
      <c r="L170" s="142"/>
      <c r="M170" s="148"/>
      <c r="T170" s="149"/>
      <c r="AT170" s="144" t="s">
        <v>142</v>
      </c>
      <c r="AU170" s="144" t="s">
        <v>81</v>
      </c>
      <c r="AV170" s="12" t="s">
        <v>83</v>
      </c>
      <c r="AW170" s="12" t="s">
        <v>35</v>
      </c>
      <c r="AX170" s="12" t="s">
        <v>81</v>
      </c>
      <c r="AY170" s="144" t="s">
        <v>126</v>
      </c>
    </row>
    <row r="171" spans="2:65" s="1" customFormat="1" ht="44.25" customHeight="1">
      <c r="B171" s="30"/>
      <c r="C171" s="125" t="s">
        <v>359</v>
      </c>
      <c r="D171" s="125" t="s">
        <v>128</v>
      </c>
      <c r="E171" s="126" t="s">
        <v>360</v>
      </c>
      <c r="F171" s="127" t="s">
        <v>152</v>
      </c>
      <c r="G171" s="128" t="s">
        <v>139</v>
      </c>
      <c r="H171" s="129">
        <v>15.015000000000001</v>
      </c>
      <c r="I171" s="130"/>
      <c r="J171" s="131">
        <f>ROUND(I171*H171,2)</f>
        <v>0</v>
      </c>
      <c r="K171" s="127" t="s">
        <v>19</v>
      </c>
      <c r="L171" s="30"/>
      <c r="M171" s="132" t="s">
        <v>19</v>
      </c>
      <c r="N171" s="133" t="s">
        <v>44</v>
      </c>
      <c r="P171" s="134">
        <f>O171*H171</f>
        <v>0</v>
      </c>
      <c r="Q171" s="134">
        <v>0</v>
      </c>
      <c r="R171" s="134">
        <f>Q171*H171</f>
        <v>0</v>
      </c>
      <c r="S171" s="134">
        <v>0</v>
      </c>
      <c r="T171" s="135">
        <f>S171*H171</f>
        <v>0</v>
      </c>
      <c r="AR171" s="136" t="s">
        <v>133</v>
      </c>
      <c r="AT171" s="136" t="s">
        <v>128</v>
      </c>
      <c r="AU171" s="136" t="s">
        <v>81</v>
      </c>
      <c r="AY171" s="15" t="s">
        <v>126</v>
      </c>
      <c r="BE171" s="137">
        <f>IF(N171="základní",J171,0)</f>
        <v>0</v>
      </c>
      <c r="BF171" s="137">
        <f>IF(N171="snížená",J171,0)</f>
        <v>0</v>
      </c>
      <c r="BG171" s="137">
        <f>IF(N171="zákl. přenesená",J171,0)</f>
        <v>0</v>
      </c>
      <c r="BH171" s="137">
        <f>IF(N171="sníž. přenesená",J171,0)</f>
        <v>0</v>
      </c>
      <c r="BI171" s="137">
        <f>IF(N171="nulová",J171,0)</f>
        <v>0</v>
      </c>
      <c r="BJ171" s="15" t="s">
        <v>81</v>
      </c>
      <c r="BK171" s="137">
        <f>ROUND(I171*H171,2)</f>
        <v>0</v>
      </c>
      <c r="BL171" s="15" t="s">
        <v>133</v>
      </c>
      <c r="BM171" s="136" t="s">
        <v>361</v>
      </c>
    </row>
    <row r="172" spans="2:65" s="1" customFormat="1" ht="24.2" customHeight="1">
      <c r="B172" s="30"/>
      <c r="C172" s="125" t="s">
        <v>362</v>
      </c>
      <c r="D172" s="125" t="s">
        <v>128</v>
      </c>
      <c r="E172" s="126" t="s">
        <v>363</v>
      </c>
      <c r="F172" s="127" t="s">
        <v>364</v>
      </c>
      <c r="G172" s="128" t="s">
        <v>131</v>
      </c>
      <c r="H172" s="129">
        <v>50.05</v>
      </c>
      <c r="I172" s="130"/>
      <c r="J172" s="131">
        <f>ROUND(I172*H172,2)</f>
        <v>0</v>
      </c>
      <c r="K172" s="127" t="s">
        <v>132</v>
      </c>
      <c r="L172" s="30"/>
      <c r="M172" s="132" t="s">
        <v>19</v>
      </c>
      <c r="N172" s="133" t="s">
        <v>44</v>
      </c>
      <c r="P172" s="134">
        <f>O172*H172</f>
        <v>0</v>
      </c>
      <c r="Q172" s="134">
        <v>0</v>
      </c>
      <c r="R172" s="134">
        <f>Q172*H172</f>
        <v>0</v>
      </c>
      <c r="S172" s="134">
        <v>0</v>
      </c>
      <c r="T172" s="135">
        <f>S172*H172</f>
        <v>0</v>
      </c>
      <c r="AR172" s="136" t="s">
        <v>133</v>
      </c>
      <c r="AT172" s="136" t="s">
        <v>128</v>
      </c>
      <c r="AU172" s="136" t="s">
        <v>81</v>
      </c>
      <c r="AY172" s="15" t="s">
        <v>126</v>
      </c>
      <c r="BE172" s="137">
        <f>IF(N172="základní",J172,0)</f>
        <v>0</v>
      </c>
      <c r="BF172" s="137">
        <f>IF(N172="snížená",J172,0)</f>
        <v>0</v>
      </c>
      <c r="BG172" s="137">
        <f>IF(N172="zákl. přenesená",J172,0)</f>
        <v>0</v>
      </c>
      <c r="BH172" s="137">
        <f>IF(N172="sníž. přenesená",J172,0)</f>
        <v>0</v>
      </c>
      <c r="BI172" s="137">
        <f>IF(N172="nulová",J172,0)</f>
        <v>0</v>
      </c>
      <c r="BJ172" s="15" t="s">
        <v>81</v>
      </c>
      <c r="BK172" s="137">
        <f>ROUND(I172*H172,2)</f>
        <v>0</v>
      </c>
      <c r="BL172" s="15" t="s">
        <v>133</v>
      </c>
      <c r="BM172" s="136" t="s">
        <v>365</v>
      </c>
    </row>
    <row r="173" spans="2:65" s="1" customFormat="1" ht="11.25">
      <c r="B173" s="30"/>
      <c r="D173" s="138" t="s">
        <v>135</v>
      </c>
      <c r="F173" s="139" t="s">
        <v>366</v>
      </c>
      <c r="I173" s="140"/>
      <c r="L173" s="30"/>
      <c r="M173" s="141"/>
      <c r="T173" s="51"/>
      <c r="AT173" s="15" t="s">
        <v>135</v>
      </c>
      <c r="AU173" s="15" t="s">
        <v>81</v>
      </c>
    </row>
    <row r="174" spans="2:65" s="1" customFormat="1" ht="37.9" customHeight="1">
      <c r="B174" s="30"/>
      <c r="C174" s="125" t="s">
        <v>367</v>
      </c>
      <c r="D174" s="125" t="s">
        <v>128</v>
      </c>
      <c r="E174" s="126" t="s">
        <v>368</v>
      </c>
      <c r="F174" s="127" t="s">
        <v>369</v>
      </c>
      <c r="G174" s="128" t="s">
        <v>131</v>
      </c>
      <c r="H174" s="129">
        <v>50.05</v>
      </c>
      <c r="I174" s="130"/>
      <c r="J174" s="131">
        <f>ROUND(I174*H174,2)</f>
        <v>0</v>
      </c>
      <c r="K174" s="127" t="s">
        <v>19</v>
      </c>
      <c r="L174" s="30"/>
      <c r="M174" s="132" t="s">
        <v>19</v>
      </c>
      <c r="N174" s="133" t="s">
        <v>44</v>
      </c>
      <c r="P174" s="134">
        <f>O174*H174</f>
        <v>0</v>
      </c>
      <c r="Q174" s="134">
        <v>9.8999999999999994E-5</v>
      </c>
      <c r="R174" s="134">
        <f>Q174*H174</f>
        <v>4.9549499999999996E-3</v>
      </c>
      <c r="S174" s="134">
        <v>0</v>
      </c>
      <c r="T174" s="135">
        <f>S174*H174</f>
        <v>0</v>
      </c>
      <c r="AR174" s="136" t="s">
        <v>133</v>
      </c>
      <c r="AT174" s="136" t="s">
        <v>128</v>
      </c>
      <c r="AU174" s="136" t="s">
        <v>81</v>
      </c>
      <c r="AY174" s="15" t="s">
        <v>126</v>
      </c>
      <c r="BE174" s="137">
        <f>IF(N174="základní",J174,0)</f>
        <v>0</v>
      </c>
      <c r="BF174" s="137">
        <f>IF(N174="snížená",J174,0)</f>
        <v>0</v>
      </c>
      <c r="BG174" s="137">
        <f>IF(N174="zákl. přenesená",J174,0)</f>
        <v>0</v>
      </c>
      <c r="BH174" s="137">
        <f>IF(N174="sníž. přenesená",J174,0)</f>
        <v>0</v>
      </c>
      <c r="BI174" s="137">
        <f>IF(N174="nulová",J174,0)</f>
        <v>0</v>
      </c>
      <c r="BJ174" s="15" t="s">
        <v>81</v>
      </c>
      <c r="BK174" s="137">
        <f>ROUND(I174*H174,2)</f>
        <v>0</v>
      </c>
      <c r="BL174" s="15" t="s">
        <v>133</v>
      </c>
      <c r="BM174" s="136" t="s">
        <v>370</v>
      </c>
    </row>
    <row r="175" spans="2:65" s="1" customFormat="1" ht="24.2" customHeight="1">
      <c r="B175" s="30"/>
      <c r="C175" s="150" t="s">
        <v>371</v>
      </c>
      <c r="D175" s="150" t="s">
        <v>165</v>
      </c>
      <c r="E175" s="151" t="s">
        <v>372</v>
      </c>
      <c r="F175" s="152" t="s">
        <v>373</v>
      </c>
      <c r="G175" s="153" t="s">
        <v>131</v>
      </c>
      <c r="H175" s="154">
        <v>55.055</v>
      </c>
      <c r="I175" s="155"/>
      <c r="J175" s="156">
        <f>ROUND(I175*H175,2)</f>
        <v>0</v>
      </c>
      <c r="K175" s="152" t="s">
        <v>19</v>
      </c>
      <c r="L175" s="157"/>
      <c r="M175" s="158" t="s">
        <v>19</v>
      </c>
      <c r="N175" s="159" t="s">
        <v>44</v>
      </c>
      <c r="P175" s="134">
        <f>O175*H175</f>
        <v>0</v>
      </c>
      <c r="Q175" s="134">
        <v>2.9999999999999997E-4</v>
      </c>
      <c r="R175" s="134">
        <f>Q175*H175</f>
        <v>1.65165E-2</v>
      </c>
      <c r="S175" s="134">
        <v>0</v>
      </c>
      <c r="T175" s="135">
        <f>S175*H175</f>
        <v>0</v>
      </c>
      <c r="AR175" s="136" t="s">
        <v>169</v>
      </c>
      <c r="AT175" s="136" t="s">
        <v>165</v>
      </c>
      <c r="AU175" s="136" t="s">
        <v>81</v>
      </c>
      <c r="AY175" s="15" t="s">
        <v>126</v>
      </c>
      <c r="BE175" s="137">
        <f>IF(N175="základní",J175,0)</f>
        <v>0</v>
      </c>
      <c r="BF175" s="137">
        <f>IF(N175="snížená",J175,0)</f>
        <v>0</v>
      </c>
      <c r="BG175" s="137">
        <f>IF(N175="zákl. přenesená",J175,0)</f>
        <v>0</v>
      </c>
      <c r="BH175" s="137">
        <f>IF(N175="sníž. přenesená",J175,0)</f>
        <v>0</v>
      </c>
      <c r="BI175" s="137">
        <f>IF(N175="nulová",J175,0)</f>
        <v>0</v>
      </c>
      <c r="BJ175" s="15" t="s">
        <v>81</v>
      </c>
      <c r="BK175" s="137">
        <f>ROUND(I175*H175,2)</f>
        <v>0</v>
      </c>
      <c r="BL175" s="15" t="s">
        <v>133</v>
      </c>
      <c r="BM175" s="136" t="s">
        <v>374</v>
      </c>
    </row>
    <row r="176" spans="2:65" s="12" customFormat="1" ht="11.25">
      <c r="B176" s="142"/>
      <c r="D176" s="143" t="s">
        <v>142</v>
      </c>
      <c r="F176" s="145" t="s">
        <v>375</v>
      </c>
      <c r="H176" s="146">
        <v>55.055</v>
      </c>
      <c r="I176" s="147"/>
      <c r="L176" s="142"/>
      <c r="M176" s="148"/>
      <c r="T176" s="149"/>
      <c r="AT176" s="144" t="s">
        <v>142</v>
      </c>
      <c r="AU176" s="144" t="s">
        <v>81</v>
      </c>
      <c r="AV176" s="12" t="s">
        <v>83</v>
      </c>
      <c r="AW176" s="12" t="s">
        <v>4</v>
      </c>
      <c r="AX176" s="12" t="s">
        <v>81</v>
      </c>
      <c r="AY176" s="144" t="s">
        <v>126</v>
      </c>
    </row>
    <row r="177" spans="2:65" s="1" customFormat="1" ht="33" customHeight="1">
      <c r="B177" s="30"/>
      <c r="C177" s="125" t="s">
        <v>376</v>
      </c>
      <c r="D177" s="125" t="s">
        <v>128</v>
      </c>
      <c r="E177" s="126" t="s">
        <v>377</v>
      </c>
      <c r="F177" s="127" t="s">
        <v>378</v>
      </c>
      <c r="G177" s="128" t="s">
        <v>131</v>
      </c>
      <c r="H177" s="129">
        <v>50.05</v>
      </c>
      <c r="I177" s="130"/>
      <c r="J177" s="131">
        <f>ROUND(I177*H177,2)</f>
        <v>0</v>
      </c>
      <c r="K177" s="127" t="s">
        <v>132</v>
      </c>
      <c r="L177" s="30"/>
      <c r="M177" s="132" t="s">
        <v>19</v>
      </c>
      <c r="N177" s="133" t="s">
        <v>44</v>
      </c>
      <c r="P177" s="134">
        <f>O177*H177</f>
        <v>0</v>
      </c>
      <c r="Q177" s="134">
        <v>0.69</v>
      </c>
      <c r="R177" s="134">
        <f>Q177*H177</f>
        <v>34.534499999999994</v>
      </c>
      <c r="S177" s="134">
        <v>0</v>
      </c>
      <c r="T177" s="135">
        <f>S177*H177</f>
        <v>0</v>
      </c>
      <c r="AR177" s="136" t="s">
        <v>133</v>
      </c>
      <c r="AT177" s="136" t="s">
        <v>128</v>
      </c>
      <c r="AU177" s="136" t="s">
        <v>81</v>
      </c>
      <c r="AY177" s="15" t="s">
        <v>126</v>
      </c>
      <c r="BE177" s="137">
        <f>IF(N177="základní",J177,0)</f>
        <v>0</v>
      </c>
      <c r="BF177" s="137">
        <f>IF(N177="snížená",J177,0)</f>
        <v>0</v>
      </c>
      <c r="BG177" s="137">
        <f>IF(N177="zákl. přenesená",J177,0)</f>
        <v>0</v>
      </c>
      <c r="BH177" s="137">
        <f>IF(N177="sníž. přenesená",J177,0)</f>
        <v>0</v>
      </c>
      <c r="BI177" s="137">
        <f>IF(N177="nulová",J177,0)</f>
        <v>0</v>
      </c>
      <c r="BJ177" s="15" t="s">
        <v>81</v>
      </c>
      <c r="BK177" s="137">
        <f>ROUND(I177*H177,2)</f>
        <v>0</v>
      </c>
      <c r="BL177" s="15" t="s">
        <v>133</v>
      </c>
      <c r="BM177" s="136" t="s">
        <v>379</v>
      </c>
    </row>
    <row r="178" spans="2:65" s="1" customFormat="1" ht="11.25">
      <c r="B178" s="30"/>
      <c r="D178" s="138" t="s">
        <v>135</v>
      </c>
      <c r="F178" s="139" t="s">
        <v>380</v>
      </c>
      <c r="I178" s="140"/>
      <c r="L178" s="30"/>
      <c r="M178" s="141"/>
      <c r="T178" s="51"/>
      <c r="AT178" s="15" t="s">
        <v>135</v>
      </c>
      <c r="AU178" s="15" t="s">
        <v>81</v>
      </c>
    </row>
    <row r="179" spans="2:65" s="1" customFormat="1" ht="24.2" customHeight="1">
      <c r="B179" s="30"/>
      <c r="C179" s="125" t="s">
        <v>381</v>
      </c>
      <c r="D179" s="125" t="s">
        <v>128</v>
      </c>
      <c r="E179" s="126" t="s">
        <v>382</v>
      </c>
      <c r="F179" s="127" t="s">
        <v>383</v>
      </c>
      <c r="G179" s="128" t="s">
        <v>131</v>
      </c>
      <c r="H179" s="129">
        <v>50.05</v>
      </c>
      <c r="I179" s="130"/>
      <c r="J179" s="131">
        <f>ROUND(I179*H179,2)</f>
        <v>0</v>
      </c>
      <c r="K179" s="127" t="s">
        <v>132</v>
      </c>
      <c r="L179" s="30"/>
      <c r="M179" s="132" t="s">
        <v>19</v>
      </c>
      <c r="N179" s="133" t="s">
        <v>44</v>
      </c>
      <c r="P179" s="134">
        <f>O179*H179</f>
        <v>0</v>
      </c>
      <c r="Q179" s="134">
        <v>5.6100000000000004E-3</v>
      </c>
      <c r="R179" s="134">
        <f>Q179*H179</f>
        <v>0.28078049999999999</v>
      </c>
      <c r="S179" s="134">
        <v>0</v>
      </c>
      <c r="T179" s="135">
        <f>S179*H179</f>
        <v>0</v>
      </c>
      <c r="AR179" s="136" t="s">
        <v>133</v>
      </c>
      <c r="AT179" s="136" t="s">
        <v>128</v>
      </c>
      <c r="AU179" s="136" t="s">
        <v>81</v>
      </c>
      <c r="AY179" s="15" t="s">
        <v>126</v>
      </c>
      <c r="BE179" s="137">
        <f>IF(N179="základní",J179,0)</f>
        <v>0</v>
      </c>
      <c r="BF179" s="137">
        <f>IF(N179="snížená",J179,0)</f>
        <v>0</v>
      </c>
      <c r="BG179" s="137">
        <f>IF(N179="zákl. přenesená",J179,0)</f>
        <v>0</v>
      </c>
      <c r="BH179" s="137">
        <f>IF(N179="sníž. přenesená",J179,0)</f>
        <v>0</v>
      </c>
      <c r="BI179" s="137">
        <f>IF(N179="nulová",J179,0)</f>
        <v>0</v>
      </c>
      <c r="BJ179" s="15" t="s">
        <v>81</v>
      </c>
      <c r="BK179" s="137">
        <f>ROUND(I179*H179,2)</f>
        <v>0</v>
      </c>
      <c r="BL179" s="15" t="s">
        <v>133</v>
      </c>
      <c r="BM179" s="136" t="s">
        <v>384</v>
      </c>
    </row>
    <row r="180" spans="2:65" s="1" customFormat="1" ht="11.25">
      <c r="B180" s="30"/>
      <c r="D180" s="138" t="s">
        <v>135</v>
      </c>
      <c r="F180" s="139" t="s">
        <v>385</v>
      </c>
      <c r="I180" s="140"/>
      <c r="L180" s="30"/>
      <c r="M180" s="141"/>
      <c r="T180" s="51"/>
      <c r="AT180" s="15" t="s">
        <v>135</v>
      </c>
      <c r="AU180" s="15" t="s">
        <v>81</v>
      </c>
    </row>
    <row r="181" spans="2:65" s="1" customFormat="1" ht="44.25" customHeight="1">
      <c r="B181" s="30"/>
      <c r="C181" s="125" t="s">
        <v>386</v>
      </c>
      <c r="D181" s="125" t="s">
        <v>128</v>
      </c>
      <c r="E181" s="126" t="s">
        <v>387</v>
      </c>
      <c r="F181" s="127" t="s">
        <v>388</v>
      </c>
      <c r="G181" s="128" t="s">
        <v>131</v>
      </c>
      <c r="H181" s="129">
        <v>50.05</v>
      </c>
      <c r="I181" s="130"/>
      <c r="J181" s="131">
        <f>ROUND(I181*H181,2)</f>
        <v>0</v>
      </c>
      <c r="K181" s="127" t="s">
        <v>132</v>
      </c>
      <c r="L181" s="30"/>
      <c r="M181" s="132" t="s">
        <v>19</v>
      </c>
      <c r="N181" s="133" t="s">
        <v>44</v>
      </c>
      <c r="P181" s="134">
        <f>O181*H181</f>
        <v>0</v>
      </c>
      <c r="Q181" s="134">
        <v>0.12966</v>
      </c>
      <c r="R181" s="134">
        <f>Q181*H181</f>
        <v>6.4894829999999999</v>
      </c>
      <c r="S181" s="134">
        <v>0</v>
      </c>
      <c r="T181" s="135">
        <f>S181*H181</f>
        <v>0</v>
      </c>
      <c r="AR181" s="136" t="s">
        <v>133</v>
      </c>
      <c r="AT181" s="136" t="s">
        <v>128</v>
      </c>
      <c r="AU181" s="136" t="s">
        <v>81</v>
      </c>
      <c r="AY181" s="15" t="s">
        <v>126</v>
      </c>
      <c r="BE181" s="137">
        <f>IF(N181="základní",J181,0)</f>
        <v>0</v>
      </c>
      <c r="BF181" s="137">
        <f>IF(N181="snížená",J181,0)</f>
        <v>0</v>
      </c>
      <c r="BG181" s="137">
        <f>IF(N181="zákl. přenesená",J181,0)</f>
        <v>0</v>
      </c>
      <c r="BH181" s="137">
        <f>IF(N181="sníž. přenesená",J181,0)</f>
        <v>0</v>
      </c>
      <c r="BI181" s="137">
        <f>IF(N181="nulová",J181,0)</f>
        <v>0</v>
      </c>
      <c r="BJ181" s="15" t="s">
        <v>81</v>
      </c>
      <c r="BK181" s="137">
        <f>ROUND(I181*H181,2)</f>
        <v>0</v>
      </c>
      <c r="BL181" s="15" t="s">
        <v>133</v>
      </c>
      <c r="BM181" s="136" t="s">
        <v>389</v>
      </c>
    </row>
    <row r="182" spans="2:65" s="1" customFormat="1" ht="11.25">
      <c r="B182" s="30"/>
      <c r="D182" s="138" t="s">
        <v>135</v>
      </c>
      <c r="F182" s="139" t="s">
        <v>390</v>
      </c>
      <c r="I182" s="140"/>
      <c r="L182" s="30"/>
      <c r="M182" s="141"/>
      <c r="T182" s="51"/>
      <c r="AT182" s="15" t="s">
        <v>135</v>
      </c>
      <c r="AU182" s="15" t="s">
        <v>81</v>
      </c>
    </row>
    <row r="183" spans="2:65" s="1" customFormat="1" ht="37.9" customHeight="1">
      <c r="B183" s="30"/>
      <c r="C183" s="125" t="s">
        <v>391</v>
      </c>
      <c r="D183" s="125" t="s">
        <v>128</v>
      </c>
      <c r="E183" s="126" t="s">
        <v>321</v>
      </c>
      <c r="F183" s="127" t="s">
        <v>322</v>
      </c>
      <c r="G183" s="128" t="s">
        <v>168</v>
      </c>
      <c r="H183" s="129">
        <v>4.9050000000000002</v>
      </c>
      <c r="I183" s="130"/>
      <c r="J183" s="131">
        <f>ROUND(I183*H183,2)</f>
        <v>0</v>
      </c>
      <c r="K183" s="127" t="s">
        <v>19</v>
      </c>
      <c r="L183" s="30"/>
      <c r="M183" s="132" t="s">
        <v>19</v>
      </c>
      <c r="N183" s="133" t="s">
        <v>44</v>
      </c>
      <c r="P183" s="134">
        <f>O183*H183</f>
        <v>0</v>
      </c>
      <c r="Q183" s="134">
        <v>0</v>
      </c>
      <c r="R183" s="134">
        <f>Q183*H183</f>
        <v>0</v>
      </c>
      <c r="S183" s="134">
        <v>0</v>
      </c>
      <c r="T183" s="135">
        <f>S183*H183</f>
        <v>0</v>
      </c>
      <c r="AR183" s="136" t="s">
        <v>133</v>
      </c>
      <c r="AT183" s="136" t="s">
        <v>128</v>
      </c>
      <c r="AU183" s="136" t="s">
        <v>81</v>
      </c>
      <c r="AY183" s="15" t="s">
        <v>126</v>
      </c>
      <c r="BE183" s="137">
        <f>IF(N183="základní",J183,0)</f>
        <v>0</v>
      </c>
      <c r="BF183" s="137">
        <f>IF(N183="snížená",J183,0)</f>
        <v>0</v>
      </c>
      <c r="BG183" s="137">
        <f>IF(N183="zákl. přenesená",J183,0)</f>
        <v>0</v>
      </c>
      <c r="BH183" s="137">
        <f>IF(N183="sníž. přenesená",J183,0)</f>
        <v>0</v>
      </c>
      <c r="BI183" s="137">
        <f>IF(N183="nulová",J183,0)</f>
        <v>0</v>
      </c>
      <c r="BJ183" s="15" t="s">
        <v>81</v>
      </c>
      <c r="BK183" s="137">
        <f>ROUND(I183*H183,2)</f>
        <v>0</v>
      </c>
      <c r="BL183" s="15" t="s">
        <v>133</v>
      </c>
      <c r="BM183" s="136" t="s">
        <v>392</v>
      </c>
    </row>
    <row r="184" spans="2:65" s="1" customFormat="1" ht="49.15" customHeight="1">
      <c r="B184" s="30"/>
      <c r="C184" s="125" t="s">
        <v>393</v>
      </c>
      <c r="D184" s="125" t="s">
        <v>128</v>
      </c>
      <c r="E184" s="126" t="s">
        <v>325</v>
      </c>
      <c r="F184" s="127" t="s">
        <v>326</v>
      </c>
      <c r="G184" s="128" t="s">
        <v>168</v>
      </c>
      <c r="H184" s="129">
        <v>4.9050000000000002</v>
      </c>
      <c r="I184" s="130"/>
      <c r="J184" s="131">
        <f>ROUND(I184*H184,2)</f>
        <v>0</v>
      </c>
      <c r="K184" s="127" t="s">
        <v>19</v>
      </c>
      <c r="L184" s="30"/>
      <c r="M184" s="132" t="s">
        <v>19</v>
      </c>
      <c r="N184" s="133" t="s">
        <v>44</v>
      </c>
      <c r="P184" s="134">
        <f>O184*H184</f>
        <v>0</v>
      </c>
      <c r="Q184" s="134">
        <v>0</v>
      </c>
      <c r="R184" s="134">
        <f>Q184*H184</f>
        <v>0</v>
      </c>
      <c r="S184" s="134">
        <v>0</v>
      </c>
      <c r="T184" s="135">
        <f>S184*H184</f>
        <v>0</v>
      </c>
      <c r="AR184" s="136" t="s">
        <v>133</v>
      </c>
      <c r="AT184" s="136" t="s">
        <v>128</v>
      </c>
      <c r="AU184" s="136" t="s">
        <v>81</v>
      </c>
      <c r="AY184" s="15" t="s">
        <v>126</v>
      </c>
      <c r="BE184" s="137">
        <f>IF(N184="základní",J184,0)</f>
        <v>0</v>
      </c>
      <c r="BF184" s="137">
        <f>IF(N184="snížená",J184,0)</f>
        <v>0</v>
      </c>
      <c r="BG184" s="137">
        <f>IF(N184="zákl. přenesená",J184,0)</f>
        <v>0</v>
      </c>
      <c r="BH184" s="137">
        <f>IF(N184="sníž. přenesená",J184,0)</f>
        <v>0</v>
      </c>
      <c r="BI184" s="137">
        <f>IF(N184="nulová",J184,0)</f>
        <v>0</v>
      </c>
      <c r="BJ184" s="15" t="s">
        <v>81</v>
      </c>
      <c r="BK184" s="137">
        <f>ROUND(I184*H184,2)</f>
        <v>0</v>
      </c>
      <c r="BL184" s="15" t="s">
        <v>133</v>
      </c>
      <c r="BM184" s="136" t="s">
        <v>394</v>
      </c>
    </row>
    <row r="185" spans="2:65" s="12" customFormat="1" ht="11.25">
      <c r="B185" s="142"/>
      <c r="D185" s="143" t="s">
        <v>142</v>
      </c>
      <c r="F185" s="145" t="s">
        <v>395</v>
      </c>
      <c r="H185" s="146">
        <v>4.9050000000000002</v>
      </c>
      <c r="I185" s="147"/>
      <c r="L185" s="142"/>
      <c r="M185" s="148"/>
      <c r="T185" s="149"/>
      <c r="AT185" s="144" t="s">
        <v>142</v>
      </c>
      <c r="AU185" s="144" t="s">
        <v>81</v>
      </c>
      <c r="AV185" s="12" t="s">
        <v>83</v>
      </c>
      <c r="AW185" s="12" t="s">
        <v>4</v>
      </c>
      <c r="AX185" s="12" t="s">
        <v>81</v>
      </c>
      <c r="AY185" s="144" t="s">
        <v>126</v>
      </c>
    </row>
    <row r="186" spans="2:65" s="1" customFormat="1" ht="24.2" customHeight="1">
      <c r="B186" s="30"/>
      <c r="C186" s="125" t="s">
        <v>204</v>
      </c>
      <c r="D186" s="125" t="s">
        <v>128</v>
      </c>
      <c r="E186" s="126" t="s">
        <v>330</v>
      </c>
      <c r="F186" s="127" t="s">
        <v>331</v>
      </c>
      <c r="G186" s="128" t="s">
        <v>168</v>
      </c>
      <c r="H186" s="129">
        <v>4.9050000000000002</v>
      </c>
      <c r="I186" s="130"/>
      <c r="J186" s="131">
        <f>ROUND(I186*H186,2)</f>
        <v>0</v>
      </c>
      <c r="K186" s="127" t="s">
        <v>132</v>
      </c>
      <c r="L186" s="30"/>
      <c r="M186" s="132" t="s">
        <v>19</v>
      </c>
      <c r="N186" s="133" t="s">
        <v>44</v>
      </c>
      <c r="P186" s="134">
        <f>O186*H186</f>
        <v>0</v>
      </c>
      <c r="Q186" s="134">
        <v>0</v>
      </c>
      <c r="R186" s="134">
        <f>Q186*H186</f>
        <v>0</v>
      </c>
      <c r="S186" s="134">
        <v>0</v>
      </c>
      <c r="T186" s="135">
        <f>S186*H186</f>
        <v>0</v>
      </c>
      <c r="AR186" s="136" t="s">
        <v>133</v>
      </c>
      <c r="AT186" s="136" t="s">
        <v>128</v>
      </c>
      <c r="AU186" s="136" t="s">
        <v>81</v>
      </c>
      <c r="AY186" s="15" t="s">
        <v>126</v>
      </c>
      <c r="BE186" s="137">
        <f>IF(N186="základní",J186,0)</f>
        <v>0</v>
      </c>
      <c r="BF186" s="137">
        <f>IF(N186="snížená",J186,0)</f>
        <v>0</v>
      </c>
      <c r="BG186" s="137">
        <f>IF(N186="zákl. přenesená",J186,0)</f>
        <v>0</v>
      </c>
      <c r="BH186" s="137">
        <f>IF(N186="sníž. přenesená",J186,0)</f>
        <v>0</v>
      </c>
      <c r="BI186" s="137">
        <f>IF(N186="nulová",J186,0)</f>
        <v>0</v>
      </c>
      <c r="BJ186" s="15" t="s">
        <v>81</v>
      </c>
      <c r="BK186" s="137">
        <f>ROUND(I186*H186,2)</f>
        <v>0</v>
      </c>
      <c r="BL186" s="15" t="s">
        <v>133</v>
      </c>
      <c r="BM186" s="136" t="s">
        <v>396</v>
      </c>
    </row>
    <row r="187" spans="2:65" s="1" customFormat="1" ht="11.25">
      <c r="B187" s="30"/>
      <c r="D187" s="138" t="s">
        <v>135</v>
      </c>
      <c r="F187" s="139" t="s">
        <v>333</v>
      </c>
      <c r="I187" s="140"/>
      <c r="L187" s="30"/>
      <c r="M187" s="141"/>
      <c r="T187" s="51"/>
      <c r="AT187" s="15" t="s">
        <v>135</v>
      </c>
      <c r="AU187" s="15" t="s">
        <v>81</v>
      </c>
    </row>
    <row r="188" spans="2:65" s="1" customFormat="1" ht="44.25" customHeight="1">
      <c r="B188" s="30"/>
      <c r="C188" s="125" t="s">
        <v>397</v>
      </c>
      <c r="D188" s="125" t="s">
        <v>128</v>
      </c>
      <c r="E188" s="126" t="s">
        <v>335</v>
      </c>
      <c r="F188" s="127" t="s">
        <v>336</v>
      </c>
      <c r="G188" s="128" t="s">
        <v>168</v>
      </c>
      <c r="H188" s="129">
        <v>27.372</v>
      </c>
      <c r="I188" s="130"/>
      <c r="J188" s="131">
        <f>ROUND(I188*H188,2)</f>
        <v>0</v>
      </c>
      <c r="K188" s="127" t="s">
        <v>19</v>
      </c>
      <c r="L188" s="30"/>
      <c r="M188" s="132" t="s">
        <v>19</v>
      </c>
      <c r="N188" s="133" t="s">
        <v>44</v>
      </c>
      <c r="P188" s="134">
        <f>O188*H188</f>
        <v>0</v>
      </c>
      <c r="Q188" s="134">
        <v>0</v>
      </c>
      <c r="R188" s="134">
        <f>Q188*H188</f>
        <v>0</v>
      </c>
      <c r="S188" s="134">
        <v>0</v>
      </c>
      <c r="T188" s="135">
        <f>S188*H188</f>
        <v>0</v>
      </c>
      <c r="AR188" s="136" t="s">
        <v>133</v>
      </c>
      <c r="AT188" s="136" t="s">
        <v>128</v>
      </c>
      <c r="AU188" s="136" t="s">
        <v>81</v>
      </c>
      <c r="AY188" s="15" t="s">
        <v>126</v>
      </c>
      <c r="BE188" s="137">
        <f>IF(N188="základní",J188,0)</f>
        <v>0</v>
      </c>
      <c r="BF188" s="137">
        <f>IF(N188="snížená",J188,0)</f>
        <v>0</v>
      </c>
      <c r="BG188" s="137">
        <f>IF(N188="zákl. přenesená",J188,0)</f>
        <v>0</v>
      </c>
      <c r="BH188" s="137">
        <f>IF(N188="sníž. přenesená",J188,0)</f>
        <v>0</v>
      </c>
      <c r="BI188" s="137">
        <f>IF(N188="nulová",J188,0)</f>
        <v>0</v>
      </c>
      <c r="BJ188" s="15" t="s">
        <v>81</v>
      </c>
      <c r="BK188" s="137">
        <f>ROUND(I188*H188,2)</f>
        <v>0</v>
      </c>
      <c r="BL188" s="15" t="s">
        <v>133</v>
      </c>
      <c r="BM188" s="136" t="s">
        <v>398</v>
      </c>
    </row>
    <row r="189" spans="2:65" s="12" customFormat="1" ht="11.25">
      <c r="B189" s="142"/>
      <c r="D189" s="143" t="s">
        <v>142</v>
      </c>
      <c r="E189" s="144" t="s">
        <v>19</v>
      </c>
      <c r="F189" s="145" t="s">
        <v>399</v>
      </c>
      <c r="H189" s="146">
        <v>27.372</v>
      </c>
      <c r="I189" s="147"/>
      <c r="L189" s="142"/>
      <c r="M189" s="148"/>
      <c r="T189" s="149"/>
      <c r="AT189" s="144" t="s">
        <v>142</v>
      </c>
      <c r="AU189" s="144" t="s">
        <v>81</v>
      </c>
      <c r="AV189" s="12" t="s">
        <v>83</v>
      </c>
      <c r="AW189" s="12" t="s">
        <v>35</v>
      </c>
      <c r="AX189" s="12" t="s">
        <v>81</v>
      </c>
      <c r="AY189" s="144" t="s">
        <v>126</v>
      </c>
    </row>
    <row r="190" spans="2:65" s="1" customFormat="1" ht="44.25" customHeight="1">
      <c r="B190" s="30"/>
      <c r="C190" s="125" t="s">
        <v>223</v>
      </c>
      <c r="D190" s="125" t="s">
        <v>128</v>
      </c>
      <c r="E190" s="126" t="s">
        <v>340</v>
      </c>
      <c r="F190" s="127" t="s">
        <v>341</v>
      </c>
      <c r="G190" s="128" t="s">
        <v>168</v>
      </c>
      <c r="H190" s="129">
        <v>4.9050000000000002</v>
      </c>
      <c r="I190" s="130"/>
      <c r="J190" s="131">
        <f>ROUND(I190*H190,2)</f>
        <v>0</v>
      </c>
      <c r="K190" s="127" t="s">
        <v>19</v>
      </c>
      <c r="L190" s="30"/>
      <c r="M190" s="132" t="s">
        <v>19</v>
      </c>
      <c r="N190" s="133" t="s">
        <v>44</v>
      </c>
      <c r="P190" s="134">
        <f>O190*H190</f>
        <v>0</v>
      </c>
      <c r="Q190" s="134">
        <v>0</v>
      </c>
      <c r="R190" s="134">
        <f>Q190*H190</f>
        <v>0</v>
      </c>
      <c r="S190" s="134">
        <v>0</v>
      </c>
      <c r="T190" s="135">
        <f>S190*H190</f>
        <v>0</v>
      </c>
      <c r="AR190" s="136" t="s">
        <v>133</v>
      </c>
      <c r="AT190" s="136" t="s">
        <v>128</v>
      </c>
      <c r="AU190" s="136" t="s">
        <v>81</v>
      </c>
      <c r="AY190" s="15" t="s">
        <v>126</v>
      </c>
      <c r="BE190" s="137">
        <f>IF(N190="základní",J190,0)</f>
        <v>0</v>
      </c>
      <c r="BF190" s="137">
        <f>IF(N190="snížená",J190,0)</f>
        <v>0</v>
      </c>
      <c r="BG190" s="137">
        <f>IF(N190="zákl. přenesená",J190,0)</f>
        <v>0</v>
      </c>
      <c r="BH190" s="137">
        <f>IF(N190="sníž. přenesená",J190,0)</f>
        <v>0</v>
      </c>
      <c r="BI190" s="137">
        <f>IF(N190="nulová",J190,0)</f>
        <v>0</v>
      </c>
      <c r="BJ190" s="15" t="s">
        <v>81</v>
      </c>
      <c r="BK190" s="137">
        <f>ROUND(I190*H190,2)</f>
        <v>0</v>
      </c>
      <c r="BL190" s="15" t="s">
        <v>133</v>
      </c>
      <c r="BM190" s="136" t="s">
        <v>400</v>
      </c>
    </row>
    <row r="191" spans="2:65" s="1" customFormat="1" ht="44.25" customHeight="1">
      <c r="B191" s="30"/>
      <c r="C191" s="125" t="s">
        <v>401</v>
      </c>
      <c r="D191" s="125" t="s">
        <v>128</v>
      </c>
      <c r="E191" s="126" t="s">
        <v>220</v>
      </c>
      <c r="F191" s="127" t="s">
        <v>221</v>
      </c>
      <c r="G191" s="128" t="s">
        <v>168</v>
      </c>
      <c r="H191" s="129">
        <v>41.326000000000001</v>
      </c>
      <c r="I191" s="130"/>
      <c r="J191" s="131">
        <f>ROUND(I191*H191,2)</f>
        <v>0</v>
      </c>
      <c r="K191" s="127" t="s">
        <v>19</v>
      </c>
      <c r="L191" s="30"/>
      <c r="M191" s="161" t="s">
        <v>19</v>
      </c>
      <c r="N191" s="162" t="s">
        <v>44</v>
      </c>
      <c r="O191" s="163"/>
      <c r="P191" s="164">
        <f>O191*H191</f>
        <v>0</v>
      </c>
      <c r="Q191" s="164">
        <v>0</v>
      </c>
      <c r="R191" s="164">
        <f>Q191*H191</f>
        <v>0</v>
      </c>
      <c r="S191" s="164">
        <v>0</v>
      </c>
      <c r="T191" s="165">
        <f>S191*H191</f>
        <v>0</v>
      </c>
      <c r="AR191" s="136" t="s">
        <v>133</v>
      </c>
      <c r="AT191" s="136" t="s">
        <v>128</v>
      </c>
      <c r="AU191" s="136" t="s">
        <v>81</v>
      </c>
      <c r="AY191" s="15" t="s">
        <v>126</v>
      </c>
      <c r="BE191" s="137">
        <f>IF(N191="základní",J191,0)</f>
        <v>0</v>
      </c>
      <c r="BF191" s="137">
        <f>IF(N191="snížená",J191,0)</f>
        <v>0</v>
      </c>
      <c r="BG191" s="137">
        <f>IF(N191="zákl. přenesená",J191,0)</f>
        <v>0</v>
      </c>
      <c r="BH191" s="137">
        <f>IF(N191="sníž. přenesená",J191,0)</f>
        <v>0</v>
      </c>
      <c r="BI191" s="137">
        <f>IF(N191="nulová",J191,0)</f>
        <v>0</v>
      </c>
      <c r="BJ191" s="15" t="s">
        <v>81</v>
      </c>
      <c r="BK191" s="137">
        <f>ROUND(I191*H191,2)</f>
        <v>0</v>
      </c>
      <c r="BL191" s="15" t="s">
        <v>133</v>
      </c>
      <c r="BM191" s="136" t="s">
        <v>402</v>
      </c>
    </row>
    <row r="192" spans="2:65" s="1" customFormat="1" ht="6.95" customHeight="1">
      <c r="B192" s="39"/>
      <c r="C192" s="40"/>
      <c r="D192" s="40"/>
      <c r="E192" s="40"/>
      <c r="F192" s="40"/>
      <c r="G192" s="40"/>
      <c r="H192" s="40"/>
      <c r="I192" s="40"/>
      <c r="J192" s="40"/>
      <c r="K192" s="40"/>
      <c r="L192" s="30"/>
    </row>
  </sheetData>
  <sheetProtection algorithmName="SHA-512" hashValue="caF+SZlvitUTxz6baOmxllq8SFULMZFFJ5mQPf93qnu0qPmLfyCAYAOvLpZc7/H85+ZVbqaNIUCGfXFhSfXyHg==" saltValue="IlfKhHlNLn1nmoFQZq1htnzFqhI6w8ujtv5G6YC4CRurTQQmpdLvGI3JRJbZZsO85OQWTQ4pvsVC1s59y0EEYg==" spinCount="100000" sheet="1" objects="1" scenarios="1" formatColumns="0" formatRows="0" autoFilter="0"/>
  <autoFilter ref="C86:K191" xr:uid="{00000000-0009-0000-0000-000001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100-000000000000}"/>
    <hyperlink ref="F93" r:id="rId2" xr:uid="{00000000-0004-0000-0100-000001000000}"/>
    <hyperlink ref="F96" r:id="rId3" xr:uid="{00000000-0004-0000-0100-000002000000}"/>
    <hyperlink ref="F101" r:id="rId4" xr:uid="{00000000-0004-0000-0100-000003000000}"/>
    <hyperlink ref="F110" r:id="rId5" xr:uid="{00000000-0004-0000-0100-000004000000}"/>
    <hyperlink ref="F125" r:id="rId6" xr:uid="{00000000-0004-0000-0100-000005000000}"/>
    <hyperlink ref="F139" r:id="rId7" xr:uid="{00000000-0004-0000-0100-000006000000}"/>
    <hyperlink ref="F144" r:id="rId8" xr:uid="{00000000-0004-0000-0100-000007000000}"/>
    <hyperlink ref="F147" r:id="rId9" xr:uid="{00000000-0004-0000-0100-000008000000}"/>
    <hyperlink ref="F157" r:id="rId10" xr:uid="{00000000-0004-0000-0100-000009000000}"/>
    <hyperlink ref="F163" r:id="rId11" xr:uid="{00000000-0004-0000-0100-00000A000000}"/>
    <hyperlink ref="F166" r:id="rId12" xr:uid="{00000000-0004-0000-0100-00000B000000}"/>
    <hyperlink ref="F169" r:id="rId13" xr:uid="{00000000-0004-0000-0100-00000C000000}"/>
    <hyperlink ref="F173" r:id="rId14" xr:uid="{00000000-0004-0000-0100-00000D000000}"/>
    <hyperlink ref="F178" r:id="rId15" xr:uid="{00000000-0004-0000-0100-00000E000000}"/>
    <hyperlink ref="F180" r:id="rId16" xr:uid="{00000000-0004-0000-0100-00000F000000}"/>
    <hyperlink ref="F182" r:id="rId17" xr:uid="{00000000-0004-0000-0100-000010000000}"/>
    <hyperlink ref="F187" r:id="rId18" xr:uid="{00000000-0004-0000-0100-00001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9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AT2" s="15" t="s">
        <v>86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83</v>
      </c>
    </row>
    <row r="4" spans="2:46" ht="24.95" customHeight="1">
      <c r="B4" s="18"/>
      <c r="D4" s="19" t="s">
        <v>96</v>
      </c>
      <c r="L4" s="18"/>
      <c r="M4" s="83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90" t="str">
        <f>'Rekapitulace stavby'!K6</f>
        <v>Oprava komunikací v lokalitě Komenského</v>
      </c>
      <c r="F7" s="291"/>
      <c r="G7" s="291"/>
      <c r="H7" s="291"/>
      <c r="L7" s="18"/>
    </row>
    <row r="8" spans="2:46" s="1" customFormat="1" ht="12" customHeight="1">
      <c r="B8" s="30"/>
      <c r="D8" s="25" t="s">
        <v>97</v>
      </c>
      <c r="L8" s="30"/>
    </row>
    <row r="9" spans="2:46" s="1" customFormat="1" ht="16.5" customHeight="1">
      <c r="B9" s="30"/>
      <c r="E9" s="253" t="s">
        <v>403</v>
      </c>
      <c r="F9" s="292"/>
      <c r="G9" s="292"/>
      <c r="H9" s="292"/>
      <c r="L9" s="30"/>
    </row>
    <row r="10" spans="2:46" s="1" customFormat="1" ht="11.25">
      <c r="B10" s="30"/>
      <c r="L10" s="30"/>
    </row>
    <row r="11" spans="2:46" s="1" customFormat="1" ht="12" customHeight="1">
      <c r="B11" s="30"/>
      <c r="D11" s="25" t="s">
        <v>18</v>
      </c>
      <c r="F11" s="23" t="s">
        <v>19</v>
      </c>
      <c r="I11" s="25" t="s">
        <v>20</v>
      </c>
      <c r="J11" s="23" t="s">
        <v>19</v>
      </c>
      <c r="L11" s="30"/>
    </row>
    <row r="12" spans="2:46" s="1" customFormat="1" ht="12" customHeight="1">
      <c r="B12" s="30"/>
      <c r="D12" s="25" t="s">
        <v>21</v>
      </c>
      <c r="F12" s="23" t="s">
        <v>22</v>
      </c>
      <c r="I12" s="25" t="s">
        <v>23</v>
      </c>
      <c r="J12" s="47" t="str">
        <f>'Rekapitulace stavby'!AN8</f>
        <v>21. 11. 2025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25</v>
      </c>
      <c r="I14" s="25" t="s">
        <v>26</v>
      </c>
      <c r="J14" s="23" t="s">
        <v>27</v>
      </c>
      <c r="L14" s="30"/>
    </row>
    <row r="15" spans="2:46" s="1" customFormat="1" ht="18" customHeight="1">
      <c r="B15" s="30"/>
      <c r="E15" s="23" t="s">
        <v>28</v>
      </c>
      <c r="I15" s="25" t="s">
        <v>29</v>
      </c>
      <c r="J15" s="23" t="s">
        <v>30</v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31</v>
      </c>
      <c r="I17" s="25" t="s">
        <v>26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293" t="str">
        <f>'Rekapitulace stavby'!E14</f>
        <v>Vyplň údaj</v>
      </c>
      <c r="F18" s="274"/>
      <c r="G18" s="274"/>
      <c r="H18" s="274"/>
      <c r="I18" s="25" t="s">
        <v>29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33</v>
      </c>
      <c r="I20" s="25" t="s">
        <v>26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29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36</v>
      </c>
      <c r="I23" s="25" t="s">
        <v>26</v>
      </c>
      <c r="J23" s="23" t="str">
        <f>IF('Rekapitulace stavby'!AN19="","",'Rekapitulace stavby'!AN19)</f>
        <v/>
      </c>
      <c r="L23" s="30"/>
    </row>
    <row r="24" spans="2:12" s="1" customFormat="1" ht="18" customHeight="1">
      <c r="B24" s="30"/>
      <c r="E24" s="23" t="str">
        <f>IF('Rekapitulace stavby'!E20="","",'Rekapitulace stavby'!E20)</f>
        <v xml:space="preserve"> </v>
      </c>
      <c r="I24" s="25" t="s">
        <v>29</v>
      </c>
      <c r="J24" s="23" t="str">
        <f>IF('Rekapitulace stavby'!AN20="","",'Rekapitulace stavby'!AN20)</f>
        <v/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37</v>
      </c>
      <c r="L26" s="30"/>
    </row>
    <row r="27" spans="2:12" s="7" customFormat="1" ht="16.5" customHeight="1">
      <c r="B27" s="84"/>
      <c r="E27" s="279" t="s">
        <v>19</v>
      </c>
      <c r="F27" s="279"/>
      <c r="G27" s="279"/>
      <c r="H27" s="279"/>
      <c r="L27" s="84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48"/>
      <c r="E29" s="48"/>
      <c r="F29" s="48"/>
      <c r="G29" s="48"/>
      <c r="H29" s="48"/>
      <c r="I29" s="48"/>
      <c r="J29" s="48"/>
      <c r="K29" s="48"/>
      <c r="L29" s="30"/>
    </row>
    <row r="30" spans="2:12" s="1" customFormat="1" ht="25.35" customHeight="1">
      <c r="B30" s="30"/>
      <c r="D30" s="85" t="s">
        <v>39</v>
      </c>
      <c r="J30" s="61">
        <f>ROUND(J86, 2)</f>
        <v>0</v>
      </c>
      <c r="L30" s="30"/>
    </row>
    <row r="31" spans="2:12" s="1" customFormat="1" ht="6.95" customHeight="1">
      <c r="B31" s="30"/>
      <c r="D31" s="48"/>
      <c r="E31" s="48"/>
      <c r="F31" s="48"/>
      <c r="G31" s="48"/>
      <c r="H31" s="48"/>
      <c r="I31" s="48"/>
      <c r="J31" s="48"/>
      <c r="K31" s="48"/>
      <c r="L31" s="30"/>
    </row>
    <row r="32" spans="2:12" s="1" customFormat="1" ht="14.45" customHeight="1">
      <c r="B32" s="30"/>
      <c r="F32" s="33" t="s">
        <v>41</v>
      </c>
      <c r="I32" s="33" t="s">
        <v>40</v>
      </c>
      <c r="J32" s="33" t="s">
        <v>42</v>
      </c>
      <c r="L32" s="30"/>
    </row>
    <row r="33" spans="2:12" s="1" customFormat="1" ht="14.45" customHeight="1">
      <c r="B33" s="30"/>
      <c r="D33" s="50" t="s">
        <v>43</v>
      </c>
      <c r="E33" s="25" t="s">
        <v>44</v>
      </c>
      <c r="F33" s="86">
        <f>ROUND((SUM(BE86:BE189)),  2)</f>
        <v>0</v>
      </c>
      <c r="I33" s="87">
        <v>0.21</v>
      </c>
      <c r="J33" s="86">
        <f>ROUND(((SUM(BE86:BE189))*I33),  2)</f>
        <v>0</v>
      </c>
      <c r="L33" s="30"/>
    </row>
    <row r="34" spans="2:12" s="1" customFormat="1" ht="14.45" customHeight="1">
      <c r="B34" s="30"/>
      <c r="E34" s="25" t="s">
        <v>45</v>
      </c>
      <c r="F34" s="86">
        <f>ROUND((SUM(BF86:BF189)),  2)</f>
        <v>0</v>
      </c>
      <c r="I34" s="87">
        <v>0.12</v>
      </c>
      <c r="J34" s="86">
        <f>ROUND(((SUM(BF86:BF189))*I34),  2)</f>
        <v>0</v>
      </c>
      <c r="L34" s="30"/>
    </row>
    <row r="35" spans="2:12" s="1" customFormat="1" ht="14.45" hidden="1" customHeight="1">
      <c r="B35" s="30"/>
      <c r="E35" s="25" t="s">
        <v>46</v>
      </c>
      <c r="F35" s="86">
        <f>ROUND((SUM(BG86:BG189)),  2)</f>
        <v>0</v>
      </c>
      <c r="I35" s="87">
        <v>0.21</v>
      </c>
      <c r="J35" s="86">
        <f>0</f>
        <v>0</v>
      </c>
      <c r="L35" s="30"/>
    </row>
    <row r="36" spans="2:12" s="1" customFormat="1" ht="14.45" hidden="1" customHeight="1">
      <c r="B36" s="30"/>
      <c r="E36" s="25" t="s">
        <v>47</v>
      </c>
      <c r="F36" s="86">
        <f>ROUND((SUM(BH86:BH189)),  2)</f>
        <v>0</v>
      </c>
      <c r="I36" s="87">
        <v>0.12</v>
      </c>
      <c r="J36" s="86">
        <f>0</f>
        <v>0</v>
      </c>
      <c r="L36" s="30"/>
    </row>
    <row r="37" spans="2:12" s="1" customFormat="1" ht="14.45" hidden="1" customHeight="1">
      <c r="B37" s="30"/>
      <c r="E37" s="25" t="s">
        <v>48</v>
      </c>
      <c r="F37" s="86">
        <f>ROUND((SUM(BI86:BI189)),  2)</f>
        <v>0</v>
      </c>
      <c r="I37" s="87">
        <v>0</v>
      </c>
      <c r="J37" s="86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30"/>
    </row>
    <row r="40" spans="2:12" s="1" customFormat="1" ht="14.45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30"/>
    </row>
    <row r="44" spans="2:12" s="1" customFormat="1" ht="6.95" customHeight="1"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30"/>
    </row>
    <row r="45" spans="2:12" s="1" customFormat="1" ht="24.95" customHeight="1">
      <c r="B45" s="30"/>
      <c r="C45" s="19" t="s">
        <v>99</v>
      </c>
      <c r="L45" s="30"/>
    </row>
    <row r="46" spans="2:12" s="1" customFormat="1" ht="6.95" customHeight="1">
      <c r="B46" s="30"/>
      <c r="L46" s="30"/>
    </row>
    <row r="47" spans="2:12" s="1" customFormat="1" ht="12" customHeight="1">
      <c r="B47" s="30"/>
      <c r="C47" s="25" t="s">
        <v>16</v>
      </c>
      <c r="L47" s="30"/>
    </row>
    <row r="48" spans="2:12" s="1" customFormat="1" ht="16.5" customHeight="1">
      <c r="B48" s="30"/>
      <c r="E48" s="290" t="str">
        <f>E7</f>
        <v>Oprava komunikací v lokalitě Komenského</v>
      </c>
      <c r="F48" s="291"/>
      <c r="G48" s="291"/>
      <c r="H48" s="291"/>
      <c r="L48" s="30"/>
    </row>
    <row r="49" spans="2:47" s="1" customFormat="1" ht="12" customHeight="1">
      <c r="B49" s="30"/>
      <c r="C49" s="25" t="s">
        <v>97</v>
      </c>
      <c r="L49" s="30"/>
    </row>
    <row r="50" spans="2:47" s="1" customFormat="1" ht="16.5" customHeight="1">
      <c r="B50" s="30"/>
      <c r="E50" s="253" t="str">
        <f>E9</f>
        <v>SO 02 - Komenského - úsek č.2</v>
      </c>
      <c r="F50" s="292"/>
      <c r="G50" s="292"/>
      <c r="H50" s="292"/>
      <c r="L50" s="30"/>
    </row>
    <row r="51" spans="2:47" s="1" customFormat="1" ht="6.95" customHeight="1">
      <c r="B51" s="30"/>
      <c r="L51" s="30"/>
    </row>
    <row r="52" spans="2:47" s="1" customFormat="1" ht="12" customHeight="1">
      <c r="B52" s="30"/>
      <c r="C52" s="25" t="s">
        <v>21</v>
      </c>
      <c r="F52" s="23" t="str">
        <f>F12</f>
        <v>Šternberk</v>
      </c>
      <c r="I52" s="25" t="s">
        <v>23</v>
      </c>
      <c r="J52" s="47" t="str">
        <f>IF(J12="","",J12)</f>
        <v>21. 11. 2025</v>
      </c>
      <c r="L52" s="30"/>
    </row>
    <row r="53" spans="2:47" s="1" customFormat="1" ht="6.95" customHeight="1">
      <c r="B53" s="30"/>
      <c r="L53" s="30"/>
    </row>
    <row r="54" spans="2:47" s="1" customFormat="1" ht="15.2" customHeight="1">
      <c r="B54" s="30"/>
      <c r="C54" s="25" t="s">
        <v>25</v>
      </c>
      <c r="F54" s="23" t="str">
        <f>E15</f>
        <v>Město Šternberk</v>
      </c>
      <c r="I54" s="25" t="s">
        <v>33</v>
      </c>
      <c r="J54" s="28" t="str">
        <f>E21</f>
        <v xml:space="preserve"> </v>
      </c>
      <c r="L54" s="30"/>
    </row>
    <row r="55" spans="2:47" s="1" customFormat="1" ht="15.2" customHeight="1">
      <c r="B55" s="30"/>
      <c r="C55" s="25" t="s">
        <v>31</v>
      </c>
      <c r="F55" s="23" t="str">
        <f>IF(E18="","",E18)</f>
        <v>Vyplň údaj</v>
      </c>
      <c r="I55" s="25" t="s">
        <v>36</v>
      </c>
      <c r="J55" s="28" t="str">
        <f>E24</f>
        <v xml:space="preserve"> </v>
      </c>
      <c r="L55" s="30"/>
    </row>
    <row r="56" spans="2:47" s="1" customFormat="1" ht="10.35" customHeight="1">
      <c r="B56" s="30"/>
      <c r="L56" s="30"/>
    </row>
    <row r="57" spans="2:47" s="1" customFormat="1" ht="29.25" customHeight="1">
      <c r="B57" s="30"/>
      <c r="C57" s="94" t="s">
        <v>100</v>
      </c>
      <c r="D57" s="88"/>
      <c r="E57" s="88"/>
      <c r="F57" s="88"/>
      <c r="G57" s="88"/>
      <c r="H57" s="88"/>
      <c r="I57" s="88"/>
      <c r="J57" s="95" t="s">
        <v>101</v>
      </c>
      <c r="K57" s="88"/>
      <c r="L57" s="30"/>
    </row>
    <row r="58" spans="2:47" s="1" customFormat="1" ht="10.35" customHeight="1">
      <c r="B58" s="30"/>
      <c r="L58" s="30"/>
    </row>
    <row r="59" spans="2:47" s="1" customFormat="1" ht="22.9" customHeight="1">
      <c r="B59" s="30"/>
      <c r="C59" s="96" t="s">
        <v>71</v>
      </c>
      <c r="J59" s="61">
        <f>J86</f>
        <v>0</v>
      </c>
      <c r="L59" s="30"/>
      <c r="AU59" s="15" t="s">
        <v>102</v>
      </c>
    </row>
    <row r="60" spans="2:47" s="8" customFormat="1" ht="24.95" customHeight="1">
      <c r="B60" s="97"/>
      <c r="D60" s="98" t="s">
        <v>103</v>
      </c>
      <c r="E60" s="99"/>
      <c r="F60" s="99"/>
      <c r="G60" s="99"/>
      <c r="H60" s="99"/>
      <c r="I60" s="99"/>
      <c r="J60" s="100">
        <f>J87</f>
        <v>0</v>
      </c>
      <c r="L60" s="97"/>
    </row>
    <row r="61" spans="2:47" s="9" customFormat="1" ht="19.899999999999999" customHeight="1">
      <c r="B61" s="101"/>
      <c r="D61" s="102" t="s">
        <v>104</v>
      </c>
      <c r="E61" s="103"/>
      <c r="F61" s="103"/>
      <c r="G61" s="103"/>
      <c r="H61" s="103"/>
      <c r="I61" s="103"/>
      <c r="J61" s="104">
        <f>J88</f>
        <v>0</v>
      </c>
      <c r="L61" s="101"/>
    </row>
    <row r="62" spans="2:47" s="9" customFormat="1" ht="19.899999999999999" customHeight="1">
      <c r="B62" s="101"/>
      <c r="D62" s="102" t="s">
        <v>105</v>
      </c>
      <c r="E62" s="103"/>
      <c r="F62" s="103"/>
      <c r="G62" s="103"/>
      <c r="H62" s="103"/>
      <c r="I62" s="103"/>
      <c r="J62" s="104">
        <f>J114</f>
        <v>0</v>
      </c>
      <c r="L62" s="101"/>
    </row>
    <row r="63" spans="2:47" s="9" customFormat="1" ht="19.899999999999999" customHeight="1">
      <c r="B63" s="101"/>
      <c r="D63" s="102" t="s">
        <v>107</v>
      </c>
      <c r="E63" s="103"/>
      <c r="F63" s="103"/>
      <c r="G63" s="103"/>
      <c r="H63" s="103"/>
      <c r="I63" s="103"/>
      <c r="J63" s="104">
        <f>J120</f>
        <v>0</v>
      </c>
      <c r="L63" s="101"/>
    </row>
    <row r="64" spans="2:47" s="9" customFormat="1" ht="19.899999999999999" customHeight="1">
      <c r="B64" s="101"/>
      <c r="D64" s="102" t="s">
        <v>108</v>
      </c>
      <c r="E64" s="103"/>
      <c r="F64" s="103"/>
      <c r="G64" s="103"/>
      <c r="H64" s="103"/>
      <c r="I64" s="103"/>
      <c r="J64" s="104">
        <f>J136</f>
        <v>0</v>
      </c>
      <c r="L64" s="101"/>
    </row>
    <row r="65" spans="2:12" s="9" customFormat="1" ht="19.899999999999999" customHeight="1">
      <c r="B65" s="101"/>
      <c r="D65" s="102" t="s">
        <v>109</v>
      </c>
      <c r="E65" s="103"/>
      <c r="F65" s="103"/>
      <c r="G65" s="103"/>
      <c r="H65" s="103"/>
      <c r="I65" s="103"/>
      <c r="J65" s="104">
        <f>J147</f>
        <v>0</v>
      </c>
      <c r="L65" s="101"/>
    </row>
    <row r="66" spans="2:12" s="8" customFormat="1" ht="24.95" customHeight="1">
      <c r="B66" s="97"/>
      <c r="D66" s="98" t="s">
        <v>110</v>
      </c>
      <c r="E66" s="99"/>
      <c r="F66" s="99"/>
      <c r="G66" s="99"/>
      <c r="H66" s="99"/>
      <c r="I66" s="99"/>
      <c r="J66" s="100">
        <f>J159</f>
        <v>0</v>
      </c>
      <c r="L66" s="97"/>
    </row>
    <row r="67" spans="2:12" s="1" customFormat="1" ht="21.75" customHeight="1">
      <c r="B67" s="30"/>
      <c r="L67" s="30"/>
    </row>
    <row r="68" spans="2:12" s="1" customFormat="1" ht="6.95" customHeight="1"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30"/>
    </row>
    <row r="72" spans="2:12" s="1" customFormat="1" ht="6.95" customHeight="1"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30"/>
    </row>
    <row r="73" spans="2:12" s="1" customFormat="1" ht="24.95" customHeight="1">
      <c r="B73" s="30"/>
      <c r="C73" s="19" t="s">
        <v>111</v>
      </c>
      <c r="L73" s="30"/>
    </row>
    <row r="74" spans="2:12" s="1" customFormat="1" ht="6.95" customHeight="1">
      <c r="B74" s="30"/>
      <c r="L74" s="30"/>
    </row>
    <row r="75" spans="2:12" s="1" customFormat="1" ht="12" customHeight="1">
      <c r="B75" s="30"/>
      <c r="C75" s="25" t="s">
        <v>16</v>
      </c>
      <c r="L75" s="30"/>
    </row>
    <row r="76" spans="2:12" s="1" customFormat="1" ht="16.5" customHeight="1">
      <c r="B76" s="30"/>
      <c r="E76" s="290" t="str">
        <f>E7</f>
        <v>Oprava komunikací v lokalitě Komenského</v>
      </c>
      <c r="F76" s="291"/>
      <c r="G76" s="291"/>
      <c r="H76" s="291"/>
      <c r="L76" s="30"/>
    </row>
    <row r="77" spans="2:12" s="1" customFormat="1" ht="12" customHeight="1">
      <c r="B77" s="30"/>
      <c r="C77" s="25" t="s">
        <v>97</v>
      </c>
      <c r="L77" s="30"/>
    </row>
    <row r="78" spans="2:12" s="1" customFormat="1" ht="16.5" customHeight="1">
      <c r="B78" s="30"/>
      <c r="E78" s="253" t="str">
        <f>E9</f>
        <v>SO 02 - Komenského - úsek č.2</v>
      </c>
      <c r="F78" s="292"/>
      <c r="G78" s="292"/>
      <c r="H78" s="292"/>
      <c r="L78" s="30"/>
    </row>
    <row r="79" spans="2:12" s="1" customFormat="1" ht="6.95" customHeight="1">
      <c r="B79" s="30"/>
      <c r="L79" s="30"/>
    </row>
    <row r="80" spans="2:12" s="1" customFormat="1" ht="12" customHeight="1">
      <c r="B80" s="30"/>
      <c r="C80" s="25" t="s">
        <v>21</v>
      </c>
      <c r="F80" s="23" t="str">
        <f>F12</f>
        <v>Šternberk</v>
      </c>
      <c r="I80" s="25" t="s">
        <v>23</v>
      </c>
      <c r="J80" s="47" t="str">
        <f>IF(J12="","",J12)</f>
        <v>21. 11. 2025</v>
      </c>
      <c r="L80" s="30"/>
    </row>
    <row r="81" spans="2:65" s="1" customFormat="1" ht="6.95" customHeight="1">
      <c r="B81" s="30"/>
      <c r="L81" s="30"/>
    </row>
    <row r="82" spans="2:65" s="1" customFormat="1" ht="15.2" customHeight="1">
      <c r="B82" s="30"/>
      <c r="C82" s="25" t="s">
        <v>25</v>
      </c>
      <c r="F82" s="23" t="str">
        <f>E15</f>
        <v>Město Šternberk</v>
      </c>
      <c r="I82" s="25" t="s">
        <v>33</v>
      </c>
      <c r="J82" s="28" t="str">
        <f>E21</f>
        <v xml:space="preserve"> </v>
      </c>
      <c r="L82" s="30"/>
    </row>
    <row r="83" spans="2:65" s="1" customFormat="1" ht="15.2" customHeight="1">
      <c r="B83" s="30"/>
      <c r="C83" s="25" t="s">
        <v>31</v>
      </c>
      <c r="F83" s="23" t="str">
        <f>IF(E18="","",E18)</f>
        <v>Vyplň údaj</v>
      </c>
      <c r="I83" s="25" t="s">
        <v>36</v>
      </c>
      <c r="J83" s="28" t="str">
        <f>E24</f>
        <v xml:space="preserve"> </v>
      </c>
      <c r="L83" s="30"/>
    </row>
    <row r="84" spans="2:65" s="1" customFormat="1" ht="10.35" customHeight="1">
      <c r="B84" s="30"/>
      <c r="L84" s="30"/>
    </row>
    <row r="85" spans="2:65" s="10" customFormat="1" ht="29.25" customHeight="1">
      <c r="B85" s="105"/>
      <c r="C85" s="106" t="s">
        <v>112</v>
      </c>
      <c r="D85" s="107" t="s">
        <v>58</v>
      </c>
      <c r="E85" s="107" t="s">
        <v>54</v>
      </c>
      <c r="F85" s="107" t="s">
        <v>55</v>
      </c>
      <c r="G85" s="107" t="s">
        <v>113</v>
      </c>
      <c r="H85" s="107" t="s">
        <v>114</v>
      </c>
      <c r="I85" s="107" t="s">
        <v>115</v>
      </c>
      <c r="J85" s="107" t="s">
        <v>101</v>
      </c>
      <c r="K85" s="108" t="s">
        <v>116</v>
      </c>
      <c r="L85" s="105"/>
      <c r="M85" s="54" t="s">
        <v>19</v>
      </c>
      <c r="N85" s="55" t="s">
        <v>43</v>
      </c>
      <c r="O85" s="55" t="s">
        <v>117</v>
      </c>
      <c r="P85" s="55" t="s">
        <v>118</v>
      </c>
      <c r="Q85" s="55" t="s">
        <v>119</v>
      </c>
      <c r="R85" s="55" t="s">
        <v>120</v>
      </c>
      <c r="S85" s="55" t="s">
        <v>121</v>
      </c>
      <c r="T85" s="56" t="s">
        <v>122</v>
      </c>
    </row>
    <row r="86" spans="2:65" s="1" customFormat="1" ht="22.9" customHeight="1">
      <c r="B86" s="30"/>
      <c r="C86" s="59" t="s">
        <v>123</v>
      </c>
      <c r="J86" s="109">
        <f>BK86</f>
        <v>0</v>
      </c>
      <c r="L86" s="30"/>
      <c r="M86" s="57"/>
      <c r="N86" s="48"/>
      <c r="O86" s="48"/>
      <c r="P86" s="110">
        <f>P87+P159</f>
        <v>0</v>
      </c>
      <c r="Q86" s="48"/>
      <c r="R86" s="110">
        <f>R87+R159</f>
        <v>428.78685363602</v>
      </c>
      <c r="S86" s="48"/>
      <c r="T86" s="111">
        <f>T87+T159</f>
        <v>362.18995999999993</v>
      </c>
      <c r="AT86" s="15" t="s">
        <v>72</v>
      </c>
      <c r="AU86" s="15" t="s">
        <v>102</v>
      </c>
      <c r="BK86" s="112">
        <f>BK87+BK159</f>
        <v>0</v>
      </c>
    </row>
    <row r="87" spans="2:65" s="11" customFormat="1" ht="25.9" customHeight="1">
      <c r="B87" s="113"/>
      <c r="D87" s="114" t="s">
        <v>72</v>
      </c>
      <c r="E87" s="115" t="s">
        <v>124</v>
      </c>
      <c r="F87" s="115" t="s">
        <v>125</v>
      </c>
      <c r="I87" s="116"/>
      <c r="J87" s="117">
        <f>BK87</f>
        <v>0</v>
      </c>
      <c r="L87" s="113"/>
      <c r="M87" s="118"/>
      <c r="P87" s="119">
        <f>P88+P114+P120+P136+P147</f>
        <v>0</v>
      </c>
      <c r="R87" s="119">
        <f>R88+R114+R120+R136+R147</f>
        <v>312.47063550602002</v>
      </c>
      <c r="T87" s="120">
        <f>T88+T114+T120+T136+T147</f>
        <v>348.38469999999995</v>
      </c>
      <c r="AR87" s="114" t="s">
        <v>81</v>
      </c>
      <c r="AT87" s="121" t="s">
        <v>72</v>
      </c>
      <c r="AU87" s="121" t="s">
        <v>73</v>
      </c>
      <c r="AY87" s="114" t="s">
        <v>126</v>
      </c>
      <c r="BK87" s="122">
        <f>BK88+BK114+BK120+BK136+BK147</f>
        <v>0</v>
      </c>
    </row>
    <row r="88" spans="2:65" s="11" customFormat="1" ht="22.9" customHeight="1">
      <c r="B88" s="113"/>
      <c r="D88" s="114" t="s">
        <v>72</v>
      </c>
      <c r="E88" s="123" t="s">
        <v>81</v>
      </c>
      <c r="F88" s="123" t="s">
        <v>127</v>
      </c>
      <c r="I88" s="116"/>
      <c r="J88" s="124">
        <f>BK88</f>
        <v>0</v>
      </c>
      <c r="L88" s="113"/>
      <c r="M88" s="118"/>
      <c r="P88" s="119">
        <f>SUM(P89:P113)</f>
        <v>0</v>
      </c>
      <c r="R88" s="119">
        <f>SUM(R89:R113)</f>
        <v>2.2724409647999999</v>
      </c>
      <c r="T88" s="120">
        <f>SUM(T89:T113)</f>
        <v>163.19589999999999</v>
      </c>
      <c r="AR88" s="114" t="s">
        <v>81</v>
      </c>
      <c r="AT88" s="121" t="s">
        <v>72</v>
      </c>
      <c r="AU88" s="121" t="s">
        <v>81</v>
      </c>
      <c r="AY88" s="114" t="s">
        <v>126</v>
      </c>
      <c r="BK88" s="122">
        <f>SUM(BK89:BK113)</f>
        <v>0</v>
      </c>
    </row>
    <row r="89" spans="2:65" s="1" customFormat="1" ht="44.25" customHeight="1">
      <c r="B89" s="30"/>
      <c r="C89" s="125" t="s">
        <v>81</v>
      </c>
      <c r="D89" s="125" t="s">
        <v>128</v>
      </c>
      <c r="E89" s="126" t="s">
        <v>129</v>
      </c>
      <c r="F89" s="127" t="s">
        <v>130</v>
      </c>
      <c r="G89" s="128" t="s">
        <v>131</v>
      </c>
      <c r="H89" s="129">
        <v>1408.66</v>
      </c>
      <c r="I89" s="130"/>
      <c r="J89" s="131">
        <f>ROUND(I89*H89,2)</f>
        <v>0</v>
      </c>
      <c r="K89" s="127" t="s">
        <v>132</v>
      </c>
      <c r="L89" s="30"/>
      <c r="M89" s="132" t="s">
        <v>19</v>
      </c>
      <c r="N89" s="133" t="s">
        <v>44</v>
      </c>
      <c r="P89" s="134">
        <f>O89*H89</f>
        <v>0</v>
      </c>
      <c r="Q89" s="134">
        <v>1.428E-5</v>
      </c>
      <c r="R89" s="134">
        <f>Q89*H89</f>
        <v>2.0115664800000002E-2</v>
      </c>
      <c r="S89" s="134">
        <v>0.115</v>
      </c>
      <c r="T89" s="135">
        <f>S89*H89</f>
        <v>161.99590000000001</v>
      </c>
      <c r="AR89" s="136" t="s">
        <v>133</v>
      </c>
      <c r="AT89" s="136" t="s">
        <v>128</v>
      </c>
      <c r="AU89" s="136" t="s">
        <v>83</v>
      </c>
      <c r="AY89" s="15" t="s">
        <v>126</v>
      </c>
      <c r="BE89" s="137">
        <f>IF(N89="základní",J89,0)</f>
        <v>0</v>
      </c>
      <c r="BF89" s="137">
        <f>IF(N89="snížená",J89,0)</f>
        <v>0</v>
      </c>
      <c r="BG89" s="137">
        <f>IF(N89="zákl. přenesená",J89,0)</f>
        <v>0</v>
      </c>
      <c r="BH89" s="137">
        <f>IF(N89="sníž. přenesená",J89,0)</f>
        <v>0</v>
      </c>
      <c r="BI89" s="137">
        <f>IF(N89="nulová",J89,0)</f>
        <v>0</v>
      </c>
      <c r="BJ89" s="15" t="s">
        <v>81</v>
      </c>
      <c r="BK89" s="137">
        <f>ROUND(I89*H89,2)</f>
        <v>0</v>
      </c>
      <c r="BL89" s="15" t="s">
        <v>133</v>
      </c>
      <c r="BM89" s="136" t="s">
        <v>404</v>
      </c>
    </row>
    <row r="90" spans="2:65" s="1" customFormat="1" ht="11.25">
      <c r="B90" s="30"/>
      <c r="D90" s="138" t="s">
        <v>135</v>
      </c>
      <c r="F90" s="139" t="s">
        <v>136</v>
      </c>
      <c r="I90" s="140"/>
      <c r="L90" s="30"/>
      <c r="M90" s="141"/>
      <c r="T90" s="51"/>
      <c r="AT90" s="15" t="s">
        <v>135</v>
      </c>
      <c r="AU90" s="15" t="s">
        <v>83</v>
      </c>
    </row>
    <row r="91" spans="2:65" s="1" customFormat="1" ht="44.25" customHeight="1">
      <c r="B91" s="30"/>
      <c r="C91" s="125" t="s">
        <v>83</v>
      </c>
      <c r="D91" s="125" t="s">
        <v>128</v>
      </c>
      <c r="E91" s="126" t="s">
        <v>137</v>
      </c>
      <c r="F91" s="127" t="s">
        <v>138</v>
      </c>
      <c r="G91" s="128" t="s">
        <v>139</v>
      </c>
      <c r="H91" s="129">
        <v>3.12</v>
      </c>
      <c r="I91" s="130"/>
      <c r="J91" s="131">
        <f>ROUND(I91*H91,2)</f>
        <v>0</v>
      </c>
      <c r="K91" s="127" t="s">
        <v>132</v>
      </c>
      <c r="L91" s="30"/>
      <c r="M91" s="132" t="s">
        <v>19</v>
      </c>
      <c r="N91" s="133" t="s">
        <v>44</v>
      </c>
      <c r="P91" s="134">
        <f>O91*H91</f>
        <v>0</v>
      </c>
      <c r="Q91" s="134">
        <v>0</v>
      </c>
      <c r="R91" s="134">
        <f>Q91*H91</f>
        <v>0</v>
      </c>
      <c r="S91" s="134">
        <v>0</v>
      </c>
      <c r="T91" s="135">
        <f>S91*H91</f>
        <v>0</v>
      </c>
      <c r="AR91" s="136" t="s">
        <v>133</v>
      </c>
      <c r="AT91" s="136" t="s">
        <v>128</v>
      </c>
      <c r="AU91" s="136" t="s">
        <v>83</v>
      </c>
      <c r="AY91" s="15" t="s">
        <v>126</v>
      </c>
      <c r="BE91" s="137">
        <f>IF(N91="základní",J91,0)</f>
        <v>0</v>
      </c>
      <c r="BF91" s="137">
        <f>IF(N91="snížená",J91,0)</f>
        <v>0</v>
      </c>
      <c r="BG91" s="137">
        <f>IF(N91="zákl. přenesená",J91,0)</f>
        <v>0</v>
      </c>
      <c r="BH91" s="137">
        <f>IF(N91="sníž. přenesená",J91,0)</f>
        <v>0</v>
      </c>
      <c r="BI91" s="137">
        <f>IF(N91="nulová",J91,0)</f>
        <v>0</v>
      </c>
      <c r="BJ91" s="15" t="s">
        <v>81</v>
      </c>
      <c r="BK91" s="137">
        <f>ROUND(I91*H91,2)</f>
        <v>0</v>
      </c>
      <c r="BL91" s="15" t="s">
        <v>133</v>
      </c>
      <c r="BM91" s="136" t="s">
        <v>405</v>
      </c>
    </row>
    <row r="92" spans="2:65" s="1" customFormat="1" ht="11.25">
      <c r="B92" s="30"/>
      <c r="D92" s="138" t="s">
        <v>135</v>
      </c>
      <c r="F92" s="139" t="s">
        <v>141</v>
      </c>
      <c r="I92" s="140"/>
      <c r="L92" s="30"/>
      <c r="M92" s="141"/>
      <c r="T92" s="51"/>
      <c r="AT92" s="15" t="s">
        <v>135</v>
      </c>
      <c r="AU92" s="15" t="s">
        <v>83</v>
      </c>
    </row>
    <row r="93" spans="2:65" s="12" customFormat="1" ht="11.25">
      <c r="B93" s="142"/>
      <c r="D93" s="143" t="s">
        <v>142</v>
      </c>
      <c r="E93" s="144" t="s">
        <v>19</v>
      </c>
      <c r="F93" s="145" t="s">
        <v>406</v>
      </c>
      <c r="H93" s="146">
        <v>3.12</v>
      </c>
      <c r="I93" s="147"/>
      <c r="L93" s="142"/>
      <c r="M93" s="148"/>
      <c r="T93" s="149"/>
      <c r="AT93" s="144" t="s">
        <v>142</v>
      </c>
      <c r="AU93" s="144" t="s">
        <v>83</v>
      </c>
      <c r="AV93" s="12" t="s">
        <v>83</v>
      </c>
      <c r="AW93" s="12" t="s">
        <v>35</v>
      </c>
      <c r="AX93" s="12" t="s">
        <v>81</v>
      </c>
      <c r="AY93" s="144" t="s">
        <v>126</v>
      </c>
    </row>
    <row r="94" spans="2:65" s="1" customFormat="1" ht="62.65" customHeight="1">
      <c r="B94" s="30"/>
      <c r="C94" s="125" t="s">
        <v>144</v>
      </c>
      <c r="D94" s="125" t="s">
        <v>128</v>
      </c>
      <c r="E94" s="126" t="s">
        <v>145</v>
      </c>
      <c r="F94" s="127" t="s">
        <v>146</v>
      </c>
      <c r="G94" s="128" t="s">
        <v>139</v>
      </c>
      <c r="H94" s="129">
        <v>1.32</v>
      </c>
      <c r="I94" s="130"/>
      <c r="J94" s="131">
        <f>ROUND(I94*H94,2)</f>
        <v>0</v>
      </c>
      <c r="K94" s="127" t="s">
        <v>147</v>
      </c>
      <c r="L94" s="30"/>
      <c r="M94" s="132" t="s">
        <v>19</v>
      </c>
      <c r="N94" s="133" t="s">
        <v>44</v>
      </c>
      <c r="P94" s="134">
        <f>O94*H94</f>
        <v>0</v>
      </c>
      <c r="Q94" s="134">
        <v>0</v>
      </c>
      <c r="R94" s="134">
        <f>Q94*H94</f>
        <v>0</v>
      </c>
      <c r="S94" s="134">
        <v>0</v>
      </c>
      <c r="T94" s="135">
        <f>S94*H94</f>
        <v>0</v>
      </c>
      <c r="AR94" s="136" t="s">
        <v>133</v>
      </c>
      <c r="AT94" s="136" t="s">
        <v>128</v>
      </c>
      <c r="AU94" s="136" t="s">
        <v>83</v>
      </c>
      <c r="AY94" s="15" t="s">
        <v>126</v>
      </c>
      <c r="BE94" s="137">
        <f>IF(N94="základní",J94,0)</f>
        <v>0</v>
      </c>
      <c r="BF94" s="137">
        <f>IF(N94="snížená",J94,0)</f>
        <v>0</v>
      </c>
      <c r="BG94" s="137">
        <f>IF(N94="zákl. přenesená",J94,0)</f>
        <v>0</v>
      </c>
      <c r="BH94" s="137">
        <f>IF(N94="sníž. přenesená",J94,0)</f>
        <v>0</v>
      </c>
      <c r="BI94" s="137">
        <f>IF(N94="nulová",J94,0)</f>
        <v>0</v>
      </c>
      <c r="BJ94" s="15" t="s">
        <v>81</v>
      </c>
      <c r="BK94" s="137">
        <f>ROUND(I94*H94,2)</f>
        <v>0</v>
      </c>
      <c r="BL94" s="15" t="s">
        <v>133</v>
      </c>
      <c r="BM94" s="136" t="s">
        <v>407</v>
      </c>
    </row>
    <row r="95" spans="2:65" s="1" customFormat="1" ht="11.25">
      <c r="B95" s="30"/>
      <c r="D95" s="138" t="s">
        <v>135</v>
      </c>
      <c r="F95" s="139" t="s">
        <v>149</v>
      </c>
      <c r="I95" s="140"/>
      <c r="L95" s="30"/>
      <c r="M95" s="141"/>
      <c r="T95" s="51"/>
      <c r="AT95" s="15" t="s">
        <v>135</v>
      </c>
      <c r="AU95" s="15" t="s">
        <v>83</v>
      </c>
    </row>
    <row r="96" spans="2:65" s="12" customFormat="1" ht="11.25">
      <c r="B96" s="142"/>
      <c r="D96" s="143" t="s">
        <v>142</v>
      </c>
      <c r="E96" s="144" t="s">
        <v>19</v>
      </c>
      <c r="F96" s="145" t="s">
        <v>408</v>
      </c>
      <c r="H96" s="146">
        <v>1.32</v>
      </c>
      <c r="I96" s="147"/>
      <c r="L96" s="142"/>
      <c r="M96" s="148"/>
      <c r="T96" s="149"/>
      <c r="AT96" s="144" t="s">
        <v>142</v>
      </c>
      <c r="AU96" s="144" t="s">
        <v>83</v>
      </c>
      <c r="AV96" s="12" t="s">
        <v>83</v>
      </c>
      <c r="AW96" s="12" t="s">
        <v>35</v>
      </c>
      <c r="AX96" s="12" t="s">
        <v>81</v>
      </c>
      <c r="AY96" s="144" t="s">
        <v>126</v>
      </c>
    </row>
    <row r="97" spans="2:65" s="1" customFormat="1" ht="44.25" customHeight="1">
      <c r="B97" s="30"/>
      <c r="C97" s="125" t="s">
        <v>133</v>
      </c>
      <c r="D97" s="125" t="s">
        <v>128</v>
      </c>
      <c r="E97" s="126" t="s">
        <v>151</v>
      </c>
      <c r="F97" s="127" t="s">
        <v>152</v>
      </c>
      <c r="G97" s="128" t="s">
        <v>139</v>
      </c>
      <c r="H97" s="129">
        <v>1.32</v>
      </c>
      <c r="I97" s="130"/>
      <c r="J97" s="131">
        <f>ROUND(I97*H97,2)</f>
        <v>0</v>
      </c>
      <c r="K97" s="127" t="s">
        <v>19</v>
      </c>
      <c r="L97" s="30"/>
      <c r="M97" s="132" t="s">
        <v>19</v>
      </c>
      <c r="N97" s="133" t="s">
        <v>44</v>
      </c>
      <c r="P97" s="134">
        <f>O97*H97</f>
        <v>0</v>
      </c>
      <c r="Q97" s="134">
        <v>0</v>
      </c>
      <c r="R97" s="134">
        <f>Q97*H97</f>
        <v>0</v>
      </c>
      <c r="S97" s="134">
        <v>0</v>
      </c>
      <c r="T97" s="135">
        <f>S97*H97</f>
        <v>0</v>
      </c>
      <c r="AR97" s="136" t="s">
        <v>133</v>
      </c>
      <c r="AT97" s="136" t="s">
        <v>128</v>
      </c>
      <c r="AU97" s="136" t="s">
        <v>83</v>
      </c>
      <c r="AY97" s="15" t="s">
        <v>126</v>
      </c>
      <c r="BE97" s="137">
        <f>IF(N97="základní",J97,0)</f>
        <v>0</v>
      </c>
      <c r="BF97" s="137">
        <f>IF(N97="snížená",J97,0)</f>
        <v>0</v>
      </c>
      <c r="BG97" s="137">
        <f>IF(N97="zákl. přenesená",J97,0)</f>
        <v>0</v>
      </c>
      <c r="BH97" s="137">
        <f>IF(N97="sníž. přenesená",J97,0)</f>
        <v>0</v>
      </c>
      <c r="BI97" s="137">
        <f>IF(N97="nulová",J97,0)</f>
        <v>0</v>
      </c>
      <c r="BJ97" s="15" t="s">
        <v>81</v>
      </c>
      <c r="BK97" s="137">
        <f>ROUND(I97*H97,2)</f>
        <v>0</v>
      </c>
      <c r="BL97" s="15" t="s">
        <v>133</v>
      </c>
      <c r="BM97" s="136" t="s">
        <v>409</v>
      </c>
    </row>
    <row r="98" spans="2:65" s="1" customFormat="1" ht="44.25" customHeight="1">
      <c r="B98" s="30"/>
      <c r="C98" s="125" t="s">
        <v>154</v>
      </c>
      <c r="D98" s="125" t="s">
        <v>128</v>
      </c>
      <c r="E98" s="126" t="s">
        <v>155</v>
      </c>
      <c r="F98" s="127" t="s">
        <v>156</v>
      </c>
      <c r="G98" s="128" t="s">
        <v>139</v>
      </c>
      <c r="H98" s="129">
        <v>1.8</v>
      </c>
      <c r="I98" s="130"/>
      <c r="J98" s="131">
        <f>ROUND(I98*H98,2)</f>
        <v>0</v>
      </c>
      <c r="K98" s="127" t="s">
        <v>19</v>
      </c>
      <c r="L98" s="30"/>
      <c r="M98" s="132" t="s">
        <v>19</v>
      </c>
      <c r="N98" s="133" t="s">
        <v>44</v>
      </c>
      <c r="P98" s="134">
        <f>O98*H98</f>
        <v>0</v>
      </c>
      <c r="Q98" s="134">
        <v>0</v>
      </c>
      <c r="R98" s="134">
        <f>Q98*H98</f>
        <v>0</v>
      </c>
      <c r="S98" s="134">
        <v>0</v>
      </c>
      <c r="T98" s="135">
        <f>S98*H98</f>
        <v>0</v>
      </c>
      <c r="AR98" s="136" t="s">
        <v>133</v>
      </c>
      <c r="AT98" s="136" t="s">
        <v>128</v>
      </c>
      <c r="AU98" s="136" t="s">
        <v>83</v>
      </c>
      <c r="AY98" s="15" t="s">
        <v>126</v>
      </c>
      <c r="BE98" s="137">
        <f>IF(N98="základní",J98,0)</f>
        <v>0</v>
      </c>
      <c r="BF98" s="137">
        <f>IF(N98="snížená",J98,0)</f>
        <v>0</v>
      </c>
      <c r="BG98" s="137">
        <f>IF(N98="zákl. přenesená",J98,0)</f>
        <v>0</v>
      </c>
      <c r="BH98" s="137">
        <f>IF(N98="sníž. přenesená",J98,0)</f>
        <v>0</v>
      </c>
      <c r="BI98" s="137">
        <f>IF(N98="nulová",J98,0)</f>
        <v>0</v>
      </c>
      <c r="BJ98" s="15" t="s">
        <v>81</v>
      </c>
      <c r="BK98" s="137">
        <f>ROUND(I98*H98,2)</f>
        <v>0</v>
      </c>
      <c r="BL98" s="15" t="s">
        <v>133</v>
      </c>
      <c r="BM98" s="136" t="s">
        <v>410</v>
      </c>
    </row>
    <row r="99" spans="2:65" s="1" customFormat="1" ht="66.75" customHeight="1">
      <c r="B99" s="30"/>
      <c r="C99" s="125" t="s">
        <v>158</v>
      </c>
      <c r="D99" s="125" t="s">
        <v>128</v>
      </c>
      <c r="E99" s="126" t="s">
        <v>159</v>
      </c>
      <c r="F99" s="127" t="s">
        <v>160</v>
      </c>
      <c r="G99" s="128" t="s">
        <v>139</v>
      </c>
      <c r="H99" s="129">
        <v>1.08</v>
      </c>
      <c r="I99" s="130"/>
      <c r="J99" s="131">
        <f>ROUND(I99*H99,2)</f>
        <v>0</v>
      </c>
      <c r="K99" s="127" t="s">
        <v>132</v>
      </c>
      <c r="L99" s="30"/>
      <c r="M99" s="132" t="s">
        <v>19</v>
      </c>
      <c r="N99" s="133" t="s">
        <v>44</v>
      </c>
      <c r="P99" s="134">
        <f>O99*H99</f>
        <v>0</v>
      </c>
      <c r="Q99" s="134">
        <v>0</v>
      </c>
      <c r="R99" s="134">
        <f>Q99*H99</f>
        <v>0</v>
      </c>
      <c r="S99" s="134">
        <v>0</v>
      </c>
      <c r="T99" s="135">
        <f>S99*H99</f>
        <v>0</v>
      </c>
      <c r="AR99" s="136" t="s">
        <v>133</v>
      </c>
      <c r="AT99" s="136" t="s">
        <v>128</v>
      </c>
      <c r="AU99" s="136" t="s">
        <v>83</v>
      </c>
      <c r="AY99" s="15" t="s">
        <v>126</v>
      </c>
      <c r="BE99" s="137">
        <f>IF(N99="základní",J99,0)</f>
        <v>0</v>
      </c>
      <c r="BF99" s="137">
        <f>IF(N99="snížená",J99,0)</f>
        <v>0</v>
      </c>
      <c r="BG99" s="137">
        <f>IF(N99="zákl. přenesená",J99,0)</f>
        <v>0</v>
      </c>
      <c r="BH99" s="137">
        <f>IF(N99="sníž. přenesená",J99,0)</f>
        <v>0</v>
      </c>
      <c r="BI99" s="137">
        <f>IF(N99="nulová",J99,0)</f>
        <v>0</v>
      </c>
      <c r="BJ99" s="15" t="s">
        <v>81</v>
      </c>
      <c r="BK99" s="137">
        <f>ROUND(I99*H99,2)</f>
        <v>0</v>
      </c>
      <c r="BL99" s="15" t="s">
        <v>133</v>
      </c>
      <c r="BM99" s="136" t="s">
        <v>411</v>
      </c>
    </row>
    <row r="100" spans="2:65" s="1" customFormat="1" ht="11.25">
      <c r="B100" s="30"/>
      <c r="D100" s="138" t="s">
        <v>135</v>
      </c>
      <c r="F100" s="139" t="s">
        <v>162</v>
      </c>
      <c r="I100" s="140"/>
      <c r="L100" s="30"/>
      <c r="M100" s="141"/>
      <c r="T100" s="51"/>
      <c r="AT100" s="15" t="s">
        <v>135</v>
      </c>
      <c r="AU100" s="15" t="s">
        <v>83</v>
      </c>
    </row>
    <row r="101" spans="2:65" s="12" customFormat="1" ht="11.25">
      <c r="B101" s="142"/>
      <c r="D101" s="143" t="s">
        <v>142</v>
      </c>
      <c r="E101" s="144" t="s">
        <v>19</v>
      </c>
      <c r="F101" s="145" t="s">
        <v>412</v>
      </c>
      <c r="H101" s="146">
        <v>1.08</v>
      </c>
      <c r="I101" s="147"/>
      <c r="L101" s="142"/>
      <c r="M101" s="148"/>
      <c r="T101" s="149"/>
      <c r="AT101" s="144" t="s">
        <v>142</v>
      </c>
      <c r="AU101" s="144" t="s">
        <v>83</v>
      </c>
      <c r="AV101" s="12" t="s">
        <v>83</v>
      </c>
      <c r="AW101" s="12" t="s">
        <v>35</v>
      </c>
      <c r="AX101" s="12" t="s">
        <v>81</v>
      </c>
      <c r="AY101" s="144" t="s">
        <v>126</v>
      </c>
    </row>
    <row r="102" spans="2:65" s="1" customFormat="1" ht="16.5" customHeight="1">
      <c r="B102" s="30"/>
      <c r="C102" s="150" t="s">
        <v>164</v>
      </c>
      <c r="D102" s="150" t="s">
        <v>165</v>
      </c>
      <c r="E102" s="151" t="s">
        <v>166</v>
      </c>
      <c r="F102" s="152" t="s">
        <v>167</v>
      </c>
      <c r="G102" s="153" t="s">
        <v>168</v>
      </c>
      <c r="H102" s="154">
        <v>1.782</v>
      </c>
      <c r="I102" s="155"/>
      <c r="J102" s="156">
        <f>ROUND(I102*H102,2)</f>
        <v>0</v>
      </c>
      <c r="K102" s="152" t="s">
        <v>132</v>
      </c>
      <c r="L102" s="157"/>
      <c r="M102" s="158" t="s">
        <v>19</v>
      </c>
      <c r="N102" s="159" t="s">
        <v>44</v>
      </c>
      <c r="P102" s="134">
        <f>O102*H102</f>
        <v>0</v>
      </c>
      <c r="Q102" s="134">
        <v>1</v>
      </c>
      <c r="R102" s="134">
        <f>Q102*H102</f>
        <v>1.782</v>
      </c>
      <c r="S102" s="134">
        <v>0</v>
      </c>
      <c r="T102" s="135">
        <f>S102*H102</f>
        <v>0</v>
      </c>
      <c r="AR102" s="136" t="s">
        <v>169</v>
      </c>
      <c r="AT102" s="136" t="s">
        <v>165</v>
      </c>
      <c r="AU102" s="136" t="s">
        <v>83</v>
      </c>
      <c r="AY102" s="15" t="s">
        <v>126</v>
      </c>
      <c r="BE102" s="137">
        <f>IF(N102="základní",J102,0)</f>
        <v>0</v>
      </c>
      <c r="BF102" s="137">
        <f>IF(N102="snížená",J102,0)</f>
        <v>0</v>
      </c>
      <c r="BG102" s="137">
        <f>IF(N102="zákl. přenesená",J102,0)</f>
        <v>0</v>
      </c>
      <c r="BH102" s="137">
        <f>IF(N102="sníž. přenesená",J102,0)</f>
        <v>0</v>
      </c>
      <c r="BI102" s="137">
        <f>IF(N102="nulová",J102,0)</f>
        <v>0</v>
      </c>
      <c r="BJ102" s="15" t="s">
        <v>81</v>
      </c>
      <c r="BK102" s="137">
        <f>ROUND(I102*H102,2)</f>
        <v>0</v>
      </c>
      <c r="BL102" s="15" t="s">
        <v>133</v>
      </c>
      <c r="BM102" s="136" t="s">
        <v>413</v>
      </c>
    </row>
    <row r="103" spans="2:65" s="12" customFormat="1" ht="11.25">
      <c r="B103" s="142"/>
      <c r="D103" s="143" t="s">
        <v>142</v>
      </c>
      <c r="F103" s="145" t="s">
        <v>414</v>
      </c>
      <c r="H103" s="146">
        <v>1.782</v>
      </c>
      <c r="I103" s="147"/>
      <c r="L103" s="142"/>
      <c r="M103" s="148"/>
      <c r="T103" s="149"/>
      <c r="AT103" s="144" t="s">
        <v>142</v>
      </c>
      <c r="AU103" s="144" t="s">
        <v>83</v>
      </c>
      <c r="AV103" s="12" t="s">
        <v>83</v>
      </c>
      <c r="AW103" s="12" t="s">
        <v>4</v>
      </c>
      <c r="AX103" s="12" t="s">
        <v>81</v>
      </c>
      <c r="AY103" s="144" t="s">
        <v>126</v>
      </c>
    </row>
    <row r="104" spans="2:65" s="1" customFormat="1" ht="33" customHeight="1">
      <c r="B104" s="30"/>
      <c r="C104" s="125" t="s">
        <v>169</v>
      </c>
      <c r="D104" s="125" t="s">
        <v>128</v>
      </c>
      <c r="E104" s="126" t="s">
        <v>172</v>
      </c>
      <c r="F104" s="127" t="s">
        <v>173</v>
      </c>
      <c r="G104" s="128" t="s">
        <v>139</v>
      </c>
      <c r="H104" s="129">
        <v>0.24</v>
      </c>
      <c r="I104" s="130"/>
      <c r="J104" s="131">
        <f>ROUND(I104*H104,2)</f>
        <v>0</v>
      </c>
      <c r="K104" s="127" t="s">
        <v>19</v>
      </c>
      <c r="L104" s="30"/>
      <c r="M104" s="132" t="s">
        <v>19</v>
      </c>
      <c r="N104" s="133" t="s">
        <v>44</v>
      </c>
      <c r="P104" s="134">
        <f>O104*H104</f>
        <v>0</v>
      </c>
      <c r="Q104" s="134">
        <v>1.8907700000000001</v>
      </c>
      <c r="R104" s="134">
        <f>Q104*H104</f>
        <v>0.45378479999999999</v>
      </c>
      <c r="S104" s="134">
        <v>0</v>
      </c>
      <c r="T104" s="135">
        <f>S104*H104</f>
        <v>0</v>
      </c>
      <c r="AR104" s="136" t="s">
        <v>133</v>
      </c>
      <c r="AT104" s="136" t="s">
        <v>128</v>
      </c>
      <c r="AU104" s="136" t="s">
        <v>83</v>
      </c>
      <c r="AY104" s="15" t="s">
        <v>126</v>
      </c>
      <c r="BE104" s="137">
        <f>IF(N104="základní",J104,0)</f>
        <v>0</v>
      </c>
      <c r="BF104" s="137">
        <f>IF(N104="snížená",J104,0)</f>
        <v>0</v>
      </c>
      <c r="BG104" s="137">
        <f>IF(N104="zákl. přenesená",J104,0)</f>
        <v>0</v>
      </c>
      <c r="BH104" s="137">
        <f>IF(N104="sníž. přenesená",J104,0)</f>
        <v>0</v>
      </c>
      <c r="BI104" s="137">
        <f>IF(N104="nulová",J104,0)</f>
        <v>0</v>
      </c>
      <c r="BJ104" s="15" t="s">
        <v>81</v>
      </c>
      <c r="BK104" s="137">
        <f>ROUND(I104*H104,2)</f>
        <v>0</v>
      </c>
      <c r="BL104" s="15" t="s">
        <v>133</v>
      </c>
      <c r="BM104" s="136" t="s">
        <v>415</v>
      </c>
    </row>
    <row r="105" spans="2:65" s="12" customFormat="1" ht="11.25">
      <c r="B105" s="142"/>
      <c r="D105" s="143" t="s">
        <v>142</v>
      </c>
      <c r="E105" s="144" t="s">
        <v>19</v>
      </c>
      <c r="F105" s="145" t="s">
        <v>416</v>
      </c>
      <c r="H105" s="146">
        <v>0.24</v>
      </c>
      <c r="I105" s="147"/>
      <c r="L105" s="142"/>
      <c r="M105" s="148"/>
      <c r="T105" s="149"/>
      <c r="AT105" s="144" t="s">
        <v>142</v>
      </c>
      <c r="AU105" s="144" t="s">
        <v>83</v>
      </c>
      <c r="AV105" s="12" t="s">
        <v>83</v>
      </c>
      <c r="AW105" s="12" t="s">
        <v>35</v>
      </c>
      <c r="AX105" s="12" t="s">
        <v>81</v>
      </c>
      <c r="AY105" s="144" t="s">
        <v>126</v>
      </c>
    </row>
    <row r="106" spans="2:65" s="1" customFormat="1" ht="37.9" customHeight="1">
      <c r="B106" s="30"/>
      <c r="C106" s="125" t="s">
        <v>176</v>
      </c>
      <c r="D106" s="125" t="s">
        <v>128</v>
      </c>
      <c r="E106" s="126" t="s">
        <v>177</v>
      </c>
      <c r="F106" s="127" t="s">
        <v>178</v>
      </c>
      <c r="G106" s="128" t="s">
        <v>179</v>
      </c>
      <c r="H106" s="129">
        <v>3</v>
      </c>
      <c r="I106" s="130"/>
      <c r="J106" s="131">
        <f>ROUND(I106*H106,2)</f>
        <v>0</v>
      </c>
      <c r="K106" s="127" t="s">
        <v>19</v>
      </c>
      <c r="L106" s="30"/>
      <c r="M106" s="132" t="s">
        <v>19</v>
      </c>
      <c r="N106" s="133" t="s">
        <v>44</v>
      </c>
      <c r="P106" s="134">
        <f>O106*H106</f>
        <v>0</v>
      </c>
      <c r="Q106" s="134">
        <v>1.1E-5</v>
      </c>
      <c r="R106" s="134">
        <f>Q106*H106</f>
        <v>3.3000000000000003E-5</v>
      </c>
      <c r="S106" s="134">
        <v>0</v>
      </c>
      <c r="T106" s="135">
        <f>S106*H106</f>
        <v>0</v>
      </c>
      <c r="AR106" s="136" t="s">
        <v>133</v>
      </c>
      <c r="AT106" s="136" t="s">
        <v>128</v>
      </c>
      <c r="AU106" s="136" t="s">
        <v>83</v>
      </c>
      <c r="AY106" s="15" t="s">
        <v>126</v>
      </c>
      <c r="BE106" s="137">
        <f>IF(N106="základní",J106,0)</f>
        <v>0</v>
      </c>
      <c r="BF106" s="137">
        <f>IF(N106="snížená",J106,0)</f>
        <v>0</v>
      </c>
      <c r="BG106" s="137">
        <f>IF(N106="zákl. přenesená",J106,0)</f>
        <v>0</v>
      </c>
      <c r="BH106" s="137">
        <f>IF(N106="sníž. přenesená",J106,0)</f>
        <v>0</v>
      </c>
      <c r="BI106" s="137">
        <f>IF(N106="nulová",J106,0)</f>
        <v>0</v>
      </c>
      <c r="BJ106" s="15" t="s">
        <v>81</v>
      </c>
      <c r="BK106" s="137">
        <f>ROUND(I106*H106,2)</f>
        <v>0</v>
      </c>
      <c r="BL106" s="15" t="s">
        <v>133</v>
      </c>
      <c r="BM106" s="136" t="s">
        <v>417</v>
      </c>
    </row>
    <row r="107" spans="2:65" s="1" customFormat="1" ht="24.2" customHeight="1">
      <c r="B107" s="30"/>
      <c r="C107" s="150" t="s">
        <v>181</v>
      </c>
      <c r="D107" s="150" t="s">
        <v>165</v>
      </c>
      <c r="E107" s="151" t="s">
        <v>182</v>
      </c>
      <c r="F107" s="152" t="s">
        <v>183</v>
      </c>
      <c r="G107" s="153" t="s">
        <v>179</v>
      </c>
      <c r="H107" s="154">
        <v>3</v>
      </c>
      <c r="I107" s="155"/>
      <c r="J107" s="156">
        <f>ROUND(I107*H107,2)</f>
        <v>0</v>
      </c>
      <c r="K107" s="152" t="s">
        <v>19</v>
      </c>
      <c r="L107" s="157"/>
      <c r="M107" s="158" t="s">
        <v>19</v>
      </c>
      <c r="N107" s="159" t="s">
        <v>44</v>
      </c>
      <c r="P107" s="134">
        <f>O107*H107</f>
        <v>0</v>
      </c>
      <c r="Q107" s="134">
        <v>3.8999999999999998E-3</v>
      </c>
      <c r="R107" s="134">
        <f>Q107*H107</f>
        <v>1.1699999999999999E-2</v>
      </c>
      <c r="S107" s="134">
        <v>0</v>
      </c>
      <c r="T107" s="135">
        <f>S107*H107</f>
        <v>0</v>
      </c>
      <c r="AR107" s="136" t="s">
        <v>169</v>
      </c>
      <c r="AT107" s="136" t="s">
        <v>165</v>
      </c>
      <c r="AU107" s="136" t="s">
        <v>83</v>
      </c>
      <c r="AY107" s="15" t="s">
        <v>126</v>
      </c>
      <c r="BE107" s="137">
        <f>IF(N107="základní",J107,0)</f>
        <v>0</v>
      </c>
      <c r="BF107" s="137">
        <f>IF(N107="snížená",J107,0)</f>
        <v>0</v>
      </c>
      <c r="BG107" s="137">
        <f>IF(N107="zákl. přenesená",J107,0)</f>
        <v>0</v>
      </c>
      <c r="BH107" s="137">
        <f>IF(N107="sníž. přenesená",J107,0)</f>
        <v>0</v>
      </c>
      <c r="BI107" s="137">
        <f>IF(N107="nulová",J107,0)</f>
        <v>0</v>
      </c>
      <c r="BJ107" s="15" t="s">
        <v>81</v>
      </c>
      <c r="BK107" s="137">
        <f>ROUND(I107*H107,2)</f>
        <v>0</v>
      </c>
      <c r="BL107" s="15" t="s">
        <v>133</v>
      </c>
      <c r="BM107" s="136" t="s">
        <v>418</v>
      </c>
    </row>
    <row r="108" spans="2:65" s="1" customFormat="1" ht="44.25" customHeight="1">
      <c r="B108" s="30"/>
      <c r="C108" s="125" t="s">
        <v>185</v>
      </c>
      <c r="D108" s="125" t="s">
        <v>128</v>
      </c>
      <c r="E108" s="126" t="s">
        <v>186</v>
      </c>
      <c r="F108" s="127" t="s">
        <v>187</v>
      </c>
      <c r="G108" s="128" t="s">
        <v>188</v>
      </c>
      <c r="H108" s="129">
        <v>6</v>
      </c>
      <c r="I108" s="130"/>
      <c r="J108" s="131">
        <f>ROUND(I108*H108,2)</f>
        <v>0</v>
      </c>
      <c r="K108" s="127" t="s">
        <v>132</v>
      </c>
      <c r="L108" s="30"/>
      <c r="M108" s="132" t="s">
        <v>19</v>
      </c>
      <c r="N108" s="133" t="s">
        <v>44</v>
      </c>
      <c r="P108" s="134">
        <f>O108*H108</f>
        <v>0</v>
      </c>
      <c r="Q108" s="134">
        <v>1.2500000000000001E-6</v>
      </c>
      <c r="R108" s="134">
        <f>Q108*H108</f>
        <v>7.500000000000001E-6</v>
      </c>
      <c r="S108" s="134">
        <v>0</v>
      </c>
      <c r="T108" s="135">
        <f>S108*H108</f>
        <v>0</v>
      </c>
      <c r="AR108" s="136" t="s">
        <v>133</v>
      </c>
      <c r="AT108" s="136" t="s">
        <v>128</v>
      </c>
      <c r="AU108" s="136" t="s">
        <v>83</v>
      </c>
      <c r="AY108" s="15" t="s">
        <v>126</v>
      </c>
      <c r="BE108" s="137">
        <f>IF(N108="základní",J108,0)</f>
        <v>0</v>
      </c>
      <c r="BF108" s="137">
        <f>IF(N108="snížená",J108,0)</f>
        <v>0</v>
      </c>
      <c r="BG108" s="137">
        <f>IF(N108="zákl. přenesená",J108,0)</f>
        <v>0</v>
      </c>
      <c r="BH108" s="137">
        <f>IF(N108="sníž. přenesená",J108,0)</f>
        <v>0</v>
      </c>
      <c r="BI108" s="137">
        <f>IF(N108="nulová",J108,0)</f>
        <v>0</v>
      </c>
      <c r="BJ108" s="15" t="s">
        <v>81</v>
      </c>
      <c r="BK108" s="137">
        <f>ROUND(I108*H108,2)</f>
        <v>0</v>
      </c>
      <c r="BL108" s="15" t="s">
        <v>133</v>
      </c>
      <c r="BM108" s="136" t="s">
        <v>419</v>
      </c>
    </row>
    <row r="109" spans="2:65" s="1" customFormat="1" ht="11.25">
      <c r="B109" s="30"/>
      <c r="D109" s="138" t="s">
        <v>135</v>
      </c>
      <c r="F109" s="139" t="s">
        <v>190</v>
      </c>
      <c r="I109" s="140"/>
      <c r="L109" s="30"/>
      <c r="M109" s="141"/>
      <c r="T109" s="51"/>
      <c r="AT109" s="15" t="s">
        <v>135</v>
      </c>
      <c r="AU109" s="15" t="s">
        <v>83</v>
      </c>
    </row>
    <row r="110" spans="2:65" s="1" customFormat="1" ht="21.75" customHeight="1">
      <c r="B110" s="30"/>
      <c r="C110" s="150" t="s">
        <v>8</v>
      </c>
      <c r="D110" s="150" t="s">
        <v>165</v>
      </c>
      <c r="E110" s="151" t="s">
        <v>191</v>
      </c>
      <c r="F110" s="152" t="s">
        <v>192</v>
      </c>
      <c r="G110" s="153" t="s">
        <v>188</v>
      </c>
      <c r="H110" s="154">
        <v>6</v>
      </c>
      <c r="I110" s="155"/>
      <c r="J110" s="156">
        <f>ROUND(I110*H110,2)</f>
        <v>0</v>
      </c>
      <c r="K110" s="152" t="s">
        <v>132</v>
      </c>
      <c r="L110" s="157"/>
      <c r="M110" s="158" t="s">
        <v>19</v>
      </c>
      <c r="N110" s="159" t="s">
        <v>44</v>
      </c>
      <c r="P110" s="134">
        <f>O110*H110</f>
        <v>0</v>
      </c>
      <c r="Q110" s="134">
        <v>8.0000000000000004E-4</v>
      </c>
      <c r="R110" s="134">
        <f>Q110*H110</f>
        <v>4.8000000000000004E-3</v>
      </c>
      <c r="S110" s="134">
        <v>0</v>
      </c>
      <c r="T110" s="135">
        <f>S110*H110</f>
        <v>0</v>
      </c>
      <c r="AR110" s="136" t="s">
        <v>169</v>
      </c>
      <c r="AT110" s="136" t="s">
        <v>165</v>
      </c>
      <c r="AU110" s="136" t="s">
        <v>83</v>
      </c>
      <c r="AY110" s="15" t="s">
        <v>126</v>
      </c>
      <c r="BE110" s="137">
        <f>IF(N110="základní",J110,0)</f>
        <v>0</v>
      </c>
      <c r="BF110" s="137">
        <f>IF(N110="snížená",J110,0)</f>
        <v>0</v>
      </c>
      <c r="BG110" s="137">
        <f>IF(N110="zákl. přenesená",J110,0)</f>
        <v>0</v>
      </c>
      <c r="BH110" s="137">
        <f>IF(N110="sníž. přenesená",J110,0)</f>
        <v>0</v>
      </c>
      <c r="BI110" s="137">
        <f>IF(N110="nulová",J110,0)</f>
        <v>0</v>
      </c>
      <c r="BJ110" s="15" t="s">
        <v>81</v>
      </c>
      <c r="BK110" s="137">
        <f>ROUND(I110*H110,2)</f>
        <v>0</v>
      </c>
      <c r="BL110" s="15" t="s">
        <v>133</v>
      </c>
      <c r="BM110" s="136" t="s">
        <v>420</v>
      </c>
    </row>
    <row r="111" spans="2:65" s="1" customFormat="1" ht="49.15" customHeight="1">
      <c r="B111" s="30"/>
      <c r="C111" s="125" t="s">
        <v>194</v>
      </c>
      <c r="D111" s="125" t="s">
        <v>128</v>
      </c>
      <c r="E111" s="126" t="s">
        <v>195</v>
      </c>
      <c r="F111" s="127" t="s">
        <v>196</v>
      </c>
      <c r="G111" s="128" t="s">
        <v>168</v>
      </c>
      <c r="H111" s="129">
        <v>2.2719999999999998</v>
      </c>
      <c r="I111" s="130"/>
      <c r="J111" s="131">
        <f>ROUND(I111*H111,2)</f>
        <v>0</v>
      </c>
      <c r="K111" s="127" t="s">
        <v>19</v>
      </c>
      <c r="L111" s="30"/>
      <c r="M111" s="132" t="s">
        <v>19</v>
      </c>
      <c r="N111" s="133" t="s">
        <v>44</v>
      </c>
      <c r="P111" s="134">
        <f>O111*H111</f>
        <v>0</v>
      </c>
      <c r="Q111" s="134">
        <v>0</v>
      </c>
      <c r="R111" s="134">
        <f>Q111*H111</f>
        <v>0</v>
      </c>
      <c r="S111" s="134">
        <v>0</v>
      </c>
      <c r="T111" s="135">
        <f>S111*H111</f>
        <v>0</v>
      </c>
      <c r="AR111" s="136" t="s">
        <v>133</v>
      </c>
      <c r="AT111" s="136" t="s">
        <v>128</v>
      </c>
      <c r="AU111" s="136" t="s">
        <v>83</v>
      </c>
      <c r="AY111" s="15" t="s">
        <v>126</v>
      </c>
      <c r="BE111" s="137">
        <f>IF(N111="základní",J111,0)</f>
        <v>0</v>
      </c>
      <c r="BF111" s="137">
        <f>IF(N111="snížená",J111,0)</f>
        <v>0</v>
      </c>
      <c r="BG111" s="137">
        <f>IF(N111="zákl. přenesená",J111,0)</f>
        <v>0</v>
      </c>
      <c r="BH111" s="137">
        <f>IF(N111="sníž. přenesená",J111,0)</f>
        <v>0</v>
      </c>
      <c r="BI111" s="137">
        <f>IF(N111="nulová",J111,0)</f>
        <v>0</v>
      </c>
      <c r="BJ111" s="15" t="s">
        <v>81</v>
      </c>
      <c r="BK111" s="137">
        <f>ROUND(I111*H111,2)</f>
        <v>0</v>
      </c>
      <c r="BL111" s="15" t="s">
        <v>133</v>
      </c>
      <c r="BM111" s="136" t="s">
        <v>421</v>
      </c>
    </row>
    <row r="112" spans="2:65" s="1" customFormat="1" ht="16.5" customHeight="1">
      <c r="B112" s="30"/>
      <c r="C112" s="125" t="s">
        <v>198</v>
      </c>
      <c r="D112" s="125" t="s">
        <v>128</v>
      </c>
      <c r="E112" s="126" t="s">
        <v>199</v>
      </c>
      <c r="F112" s="127" t="s">
        <v>200</v>
      </c>
      <c r="G112" s="128" t="s">
        <v>188</v>
      </c>
      <c r="H112" s="129">
        <v>3</v>
      </c>
      <c r="I112" s="130"/>
      <c r="J112" s="131">
        <f>ROUND(I112*H112,2)</f>
        <v>0</v>
      </c>
      <c r="K112" s="127" t="s">
        <v>19</v>
      </c>
      <c r="L112" s="30"/>
      <c r="M112" s="132" t="s">
        <v>19</v>
      </c>
      <c r="N112" s="133" t="s">
        <v>44</v>
      </c>
      <c r="P112" s="134">
        <f>O112*H112</f>
        <v>0</v>
      </c>
      <c r="Q112" s="134">
        <v>0</v>
      </c>
      <c r="R112" s="134">
        <f>Q112*H112</f>
        <v>0</v>
      </c>
      <c r="S112" s="134">
        <v>0.4</v>
      </c>
      <c r="T112" s="135">
        <f>S112*H112</f>
        <v>1.2000000000000002</v>
      </c>
      <c r="AR112" s="136" t="s">
        <v>133</v>
      </c>
      <c r="AT112" s="136" t="s">
        <v>128</v>
      </c>
      <c r="AU112" s="136" t="s">
        <v>83</v>
      </c>
      <c r="AY112" s="15" t="s">
        <v>126</v>
      </c>
      <c r="BE112" s="137">
        <f>IF(N112="základní",J112,0)</f>
        <v>0</v>
      </c>
      <c r="BF112" s="137">
        <f>IF(N112="snížená",J112,0)</f>
        <v>0</v>
      </c>
      <c r="BG112" s="137">
        <f>IF(N112="zákl. přenesená",J112,0)</f>
        <v>0</v>
      </c>
      <c r="BH112" s="137">
        <f>IF(N112="sníž. přenesená",J112,0)</f>
        <v>0</v>
      </c>
      <c r="BI112" s="137">
        <f>IF(N112="nulová",J112,0)</f>
        <v>0</v>
      </c>
      <c r="BJ112" s="15" t="s">
        <v>81</v>
      </c>
      <c r="BK112" s="137">
        <f>ROUND(I112*H112,2)</f>
        <v>0</v>
      </c>
      <c r="BL112" s="15" t="s">
        <v>133</v>
      </c>
      <c r="BM112" s="136" t="s">
        <v>422</v>
      </c>
    </row>
    <row r="113" spans="2:65" s="1" customFormat="1" ht="19.5">
      <c r="B113" s="30"/>
      <c r="D113" s="143" t="s">
        <v>202</v>
      </c>
      <c r="F113" s="160" t="s">
        <v>203</v>
      </c>
      <c r="I113" s="140"/>
      <c r="L113" s="30"/>
      <c r="M113" s="141"/>
      <c r="T113" s="51"/>
      <c r="AT113" s="15" t="s">
        <v>202</v>
      </c>
      <c r="AU113" s="15" t="s">
        <v>83</v>
      </c>
    </row>
    <row r="114" spans="2:65" s="11" customFormat="1" ht="22.9" customHeight="1">
      <c r="B114" s="113"/>
      <c r="D114" s="114" t="s">
        <v>72</v>
      </c>
      <c r="E114" s="123" t="s">
        <v>204</v>
      </c>
      <c r="F114" s="123" t="s">
        <v>205</v>
      </c>
      <c r="I114" s="116"/>
      <c r="J114" s="124">
        <f>BK114</f>
        <v>0</v>
      </c>
      <c r="L114" s="113"/>
      <c r="M114" s="118"/>
      <c r="P114" s="119">
        <f>SUM(P115:P119)</f>
        <v>0</v>
      </c>
      <c r="R114" s="119">
        <f>SUM(R115:R119)</f>
        <v>183.57724620000002</v>
      </c>
      <c r="T114" s="120">
        <f>SUM(T115:T119)</f>
        <v>0</v>
      </c>
      <c r="AR114" s="114" t="s">
        <v>81</v>
      </c>
      <c r="AT114" s="121" t="s">
        <v>72</v>
      </c>
      <c r="AU114" s="121" t="s">
        <v>81</v>
      </c>
      <c r="AY114" s="114" t="s">
        <v>126</v>
      </c>
      <c r="BK114" s="122">
        <f>SUM(BK115:BK119)</f>
        <v>0</v>
      </c>
    </row>
    <row r="115" spans="2:65" s="1" customFormat="1" ht="33" customHeight="1">
      <c r="B115" s="30"/>
      <c r="C115" s="125" t="s">
        <v>206</v>
      </c>
      <c r="D115" s="125" t="s">
        <v>128</v>
      </c>
      <c r="E115" s="126" t="s">
        <v>207</v>
      </c>
      <c r="F115" s="127" t="s">
        <v>208</v>
      </c>
      <c r="G115" s="128" t="s">
        <v>179</v>
      </c>
      <c r="H115" s="129">
        <v>60</v>
      </c>
      <c r="I115" s="130"/>
      <c r="J115" s="131">
        <f>ROUND(I115*H115,2)</f>
        <v>0</v>
      </c>
      <c r="K115" s="127" t="s">
        <v>19</v>
      </c>
      <c r="L115" s="30"/>
      <c r="M115" s="132" t="s">
        <v>19</v>
      </c>
      <c r="N115" s="133" t="s">
        <v>44</v>
      </c>
      <c r="P115" s="134">
        <f>O115*H115</f>
        <v>0</v>
      </c>
      <c r="Q115" s="134">
        <v>3.5328999999999998E-3</v>
      </c>
      <c r="R115" s="134">
        <f>Q115*H115</f>
        <v>0.211974</v>
      </c>
      <c r="S115" s="134">
        <v>0</v>
      </c>
      <c r="T115" s="135">
        <f>S115*H115</f>
        <v>0</v>
      </c>
      <c r="AR115" s="136" t="s">
        <v>133</v>
      </c>
      <c r="AT115" s="136" t="s">
        <v>128</v>
      </c>
      <c r="AU115" s="136" t="s">
        <v>83</v>
      </c>
      <c r="AY115" s="15" t="s">
        <v>126</v>
      </c>
      <c r="BE115" s="137">
        <f>IF(N115="základní",J115,0)</f>
        <v>0</v>
      </c>
      <c r="BF115" s="137">
        <f>IF(N115="snížená",J115,0)</f>
        <v>0</v>
      </c>
      <c r="BG115" s="137">
        <f>IF(N115="zákl. přenesená",J115,0)</f>
        <v>0</v>
      </c>
      <c r="BH115" s="137">
        <f>IF(N115="sníž. přenesená",J115,0)</f>
        <v>0</v>
      </c>
      <c r="BI115" s="137">
        <f>IF(N115="nulová",J115,0)</f>
        <v>0</v>
      </c>
      <c r="BJ115" s="15" t="s">
        <v>81</v>
      </c>
      <c r="BK115" s="137">
        <f>ROUND(I115*H115,2)</f>
        <v>0</v>
      </c>
      <c r="BL115" s="15" t="s">
        <v>133</v>
      </c>
      <c r="BM115" s="136" t="s">
        <v>423</v>
      </c>
    </row>
    <row r="116" spans="2:65" s="1" customFormat="1" ht="19.5">
      <c r="B116" s="30"/>
      <c r="D116" s="143" t="s">
        <v>202</v>
      </c>
      <c r="F116" s="160" t="s">
        <v>210</v>
      </c>
      <c r="I116" s="140"/>
      <c r="L116" s="30"/>
      <c r="M116" s="141"/>
      <c r="T116" s="51"/>
      <c r="AT116" s="15" t="s">
        <v>202</v>
      </c>
      <c r="AU116" s="15" t="s">
        <v>83</v>
      </c>
    </row>
    <row r="117" spans="2:65" s="1" customFormat="1" ht="24.2" customHeight="1">
      <c r="B117" s="30"/>
      <c r="C117" s="125" t="s">
        <v>211</v>
      </c>
      <c r="D117" s="125" t="s">
        <v>128</v>
      </c>
      <c r="E117" s="126" t="s">
        <v>212</v>
      </c>
      <c r="F117" s="127" t="s">
        <v>213</v>
      </c>
      <c r="G117" s="128" t="s">
        <v>131</v>
      </c>
      <c r="H117" s="129">
        <v>1408.66</v>
      </c>
      <c r="I117" s="130"/>
      <c r="J117" s="131">
        <f>ROUND(I117*H117,2)</f>
        <v>0</v>
      </c>
      <c r="K117" s="127" t="s">
        <v>19</v>
      </c>
      <c r="L117" s="30"/>
      <c r="M117" s="132" t="s">
        <v>19</v>
      </c>
      <c r="N117" s="133" t="s">
        <v>44</v>
      </c>
      <c r="P117" s="134">
        <f>O117*H117</f>
        <v>0</v>
      </c>
      <c r="Q117" s="134">
        <v>5.1000000000000004E-4</v>
      </c>
      <c r="R117" s="134">
        <f>Q117*H117</f>
        <v>0.71841660000000007</v>
      </c>
      <c r="S117" s="134">
        <v>0</v>
      </c>
      <c r="T117" s="135">
        <f>S117*H117</f>
        <v>0</v>
      </c>
      <c r="AR117" s="136" t="s">
        <v>133</v>
      </c>
      <c r="AT117" s="136" t="s">
        <v>128</v>
      </c>
      <c r="AU117" s="136" t="s">
        <v>83</v>
      </c>
      <c r="AY117" s="15" t="s">
        <v>126</v>
      </c>
      <c r="BE117" s="137">
        <f>IF(N117="základní",J117,0)</f>
        <v>0</v>
      </c>
      <c r="BF117" s="137">
        <f>IF(N117="snížená",J117,0)</f>
        <v>0</v>
      </c>
      <c r="BG117" s="137">
        <f>IF(N117="zákl. přenesená",J117,0)</f>
        <v>0</v>
      </c>
      <c r="BH117" s="137">
        <f>IF(N117="sníž. přenesená",J117,0)</f>
        <v>0</v>
      </c>
      <c r="BI117" s="137">
        <f>IF(N117="nulová",J117,0)</f>
        <v>0</v>
      </c>
      <c r="BJ117" s="15" t="s">
        <v>81</v>
      </c>
      <c r="BK117" s="137">
        <f>ROUND(I117*H117,2)</f>
        <v>0</v>
      </c>
      <c r="BL117" s="15" t="s">
        <v>133</v>
      </c>
      <c r="BM117" s="136" t="s">
        <v>424</v>
      </c>
    </row>
    <row r="118" spans="2:65" s="1" customFormat="1" ht="49.15" customHeight="1">
      <c r="B118" s="30"/>
      <c r="C118" s="125" t="s">
        <v>215</v>
      </c>
      <c r="D118" s="125" t="s">
        <v>128</v>
      </c>
      <c r="E118" s="126" t="s">
        <v>216</v>
      </c>
      <c r="F118" s="127" t="s">
        <v>217</v>
      </c>
      <c r="G118" s="128" t="s">
        <v>131</v>
      </c>
      <c r="H118" s="129">
        <v>1408.66</v>
      </c>
      <c r="I118" s="130"/>
      <c r="J118" s="131">
        <f>ROUND(I118*H118,2)</f>
        <v>0</v>
      </c>
      <c r="K118" s="127" t="s">
        <v>19</v>
      </c>
      <c r="L118" s="30"/>
      <c r="M118" s="132" t="s">
        <v>19</v>
      </c>
      <c r="N118" s="133" t="s">
        <v>44</v>
      </c>
      <c r="P118" s="134">
        <f>O118*H118</f>
        <v>0</v>
      </c>
      <c r="Q118" s="134">
        <v>0.12966</v>
      </c>
      <c r="R118" s="134">
        <f>Q118*H118</f>
        <v>182.64685560000001</v>
      </c>
      <c r="S118" s="134">
        <v>0</v>
      </c>
      <c r="T118" s="135">
        <f>S118*H118</f>
        <v>0</v>
      </c>
      <c r="AR118" s="136" t="s">
        <v>133</v>
      </c>
      <c r="AT118" s="136" t="s">
        <v>128</v>
      </c>
      <c r="AU118" s="136" t="s">
        <v>83</v>
      </c>
      <c r="AY118" s="15" t="s">
        <v>126</v>
      </c>
      <c r="BE118" s="137">
        <f>IF(N118="základní",J118,0)</f>
        <v>0</v>
      </c>
      <c r="BF118" s="137">
        <f>IF(N118="snížená",J118,0)</f>
        <v>0</v>
      </c>
      <c r="BG118" s="137">
        <f>IF(N118="zákl. přenesená",J118,0)</f>
        <v>0</v>
      </c>
      <c r="BH118" s="137">
        <f>IF(N118="sníž. přenesená",J118,0)</f>
        <v>0</v>
      </c>
      <c r="BI118" s="137">
        <f>IF(N118="nulová",J118,0)</f>
        <v>0</v>
      </c>
      <c r="BJ118" s="15" t="s">
        <v>81</v>
      </c>
      <c r="BK118" s="137">
        <f>ROUND(I118*H118,2)</f>
        <v>0</v>
      </c>
      <c r="BL118" s="15" t="s">
        <v>133</v>
      </c>
      <c r="BM118" s="136" t="s">
        <v>425</v>
      </c>
    </row>
    <row r="119" spans="2:65" s="1" customFormat="1" ht="44.25" customHeight="1">
      <c r="B119" s="30"/>
      <c r="C119" s="125" t="s">
        <v>219</v>
      </c>
      <c r="D119" s="125" t="s">
        <v>128</v>
      </c>
      <c r="E119" s="126" t="s">
        <v>220</v>
      </c>
      <c r="F119" s="127" t="s">
        <v>221</v>
      </c>
      <c r="G119" s="128" t="s">
        <v>168</v>
      </c>
      <c r="H119" s="129">
        <v>183.577</v>
      </c>
      <c r="I119" s="130"/>
      <c r="J119" s="131">
        <f>ROUND(I119*H119,2)</f>
        <v>0</v>
      </c>
      <c r="K119" s="127" t="s">
        <v>19</v>
      </c>
      <c r="L119" s="30"/>
      <c r="M119" s="132" t="s">
        <v>19</v>
      </c>
      <c r="N119" s="133" t="s">
        <v>44</v>
      </c>
      <c r="P119" s="134">
        <f>O119*H119</f>
        <v>0</v>
      </c>
      <c r="Q119" s="134">
        <v>0</v>
      </c>
      <c r="R119" s="134">
        <f>Q119*H119</f>
        <v>0</v>
      </c>
      <c r="S119" s="134">
        <v>0</v>
      </c>
      <c r="T119" s="135">
        <f>S119*H119</f>
        <v>0</v>
      </c>
      <c r="AR119" s="136" t="s">
        <v>133</v>
      </c>
      <c r="AT119" s="136" t="s">
        <v>128</v>
      </c>
      <c r="AU119" s="136" t="s">
        <v>83</v>
      </c>
      <c r="AY119" s="15" t="s">
        <v>126</v>
      </c>
      <c r="BE119" s="137">
        <f>IF(N119="základní",J119,0)</f>
        <v>0</v>
      </c>
      <c r="BF119" s="137">
        <f>IF(N119="snížená",J119,0)</f>
        <v>0</v>
      </c>
      <c r="BG119" s="137">
        <f>IF(N119="zákl. přenesená",J119,0)</f>
        <v>0</v>
      </c>
      <c r="BH119" s="137">
        <f>IF(N119="sníž. přenesená",J119,0)</f>
        <v>0</v>
      </c>
      <c r="BI119" s="137">
        <f>IF(N119="nulová",J119,0)</f>
        <v>0</v>
      </c>
      <c r="BJ119" s="15" t="s">
        <v>81</v>
      </c>
      <c r="BK119" s="137">
        <f>ROUND(I119*H119,2)</f>
        <v>0</v>
      </c>
      <c r="BL119" s="15" t="s">
        <v>133</v>
      </c>
      <c r="BM119" s="136" t="s">
        <v>426</v>
      </c>
    </row>
    <row r="120" spans="2:65" s="11" customFormat="1" ht="22.9" customHeight="1">
      <c r="B120" s="113"/>
      <c r="D120" s="114" t="s">
        <v>72</v>
      </c>
      <c r="E120" s="123" t="s">
        <v>225</v>
      </c>
      <c r="F120" s="123" t="s">
        <v>226</v>
      </c>
      <c r="I120" s="116"/>
      <c r="J120" s="124">
        <f>BK120</f>
        <v>0</v>
      </c>
      <c r="L120" s="113"/>
      <c r="M120" s="118"/>
      <c r="P120" s="119">
        <f>SUM(P121:P135)</f>
        <v>0</v>
      </c>
      <c r="R120" s="119">
        <f>SUM(R121:R135)</f>
        <v>6.963754999999999</v>
      </c>
      <c r="T120" s="120">
        <f>SUM(T121:T135)</f>
        <v>0</v>
      </c>
      <c r="AR120" s="114" t="s">
        <v>81</v>
      </c>
      <c r="AT120" s="121" t="s">
        <v>72</v>
      </c>
      <c r="AU120" s="121" t="s">
        <v>81</v>
      </c>
      <c r="AY120" s="114" t="s">
        <v>126</v>
      </c>
      <c r="BK120" s="122">
        <f>SUM(BK121:BK135)</f>
        <v>0</v>
      </c>
    </row>
    <row r="121" spans="2:65" s="1" customFormat="1" ht="33" customHeight="1">
      <c r="B121" s="30"/>
      <c r="C121" s="125" t="s">
        <v>227</v>
      </c>
      <c r="D121" s="125" t="s">
        <v>128</v>
      </c>
      <c r="E121" s="126" t="s">
        <v>228</v>
      </c>
      <c r="F121" s="127" t="s">
        <v>229</v>
      </c>
      <c r="G121" s="128" t="s">
        <v>188</v>
      </c>
      <c r="H121" s="129">
        <v>3</v>
      </c>
      <c r="I121" s="130"/>
      <c r="J121" s="131">
        <f>ROUND(I121*H121,2)</f>
        <v>0</v>
      </c>
      <c r="K121" s="127" t="s">
        <v>19</v>
      </c>
      <c r="L121" s="30"/>
      <c r="M121" s="132" t="s">
        <v>19</v>
      </c>
      <c r="N121" s="133" t="s">
        <v>44</v>
      </c>
      <c r="P121" s="134">
        <f>O121*H121</f>
        <v>0</v>
      </c>
      <c r="Q121" s="134">
        <v>8.7417999999999996E-2</v>
      </c>
      <c r="R121" s="134">
        <f>Q121*H121</f>
        <v>0.26225399999999999</v>
      </c>
      <c r="S121" s="134">
        <v>0</v>
      </c>
      <c r="T121" s="135">
        <f>S121*H121</f>
        <v>0</v>
      </c>
      <c r="AR121" s="136" t="s">
        <v>133</v>
      </c>
      <c r="AT121" s="136" t="s">
        <v>128</v>
      </c>
      <c r="AU121" s="136" t="s">
        <v>83</v>
      </c>
      <c r="AY121" s="15" t="s">
        <v>126</v>
      </c>
      <c r="BE121" s="137">
        <f>IF(N121="základní",J121,0)</f>
        <v>0</v>
      </c>
      <c r="BF121" s="137">
        <f>IF(N121="snížená",J121,0)</f>
        <v>0</v>
      </c>
      <c r="BG121" s="137">
        <f>IF(N121="zákl. přenesená",J121,0)</f>
        <v>0</v>
      </c>
      <c r="BH121" s="137">
        <f>IF(N121="sníž. přenesená",J121,0)</f>
        <v>0</v>
      </c>
      <c r="BI121" s="137">
        <f>IF(N121="nulová",J121,0)</f>
        <v>0</v>
      </c>
      <c r="BJ121" s="15" t="s">
        <v>81</v>
      </c>
      <c r="BK121" s="137">
        <f>ROUND(I121*H121,2)</f>
        <v>0</v>
      </c>
      <c r="BL121" s="15" t="s">
        <v>133</v>
      </c>
      <c r="BM121" s="136" t="s">
        <v>427</v>
      </c>
    </row>
    <row r="122" spans="2:65" s="1" customFormat="1" ht="24.2" customHeight="1">
      <c r="B122" s="30"/>
      <c r="C122" s="125" t="s">
        <v>231</v>
      </c>
      <c r="D122" s="125" t="s">
        <v>128</v>
      </c>
      <c r="E122" s="126" t="s">
        <v>232</v>
      </c>
      <c r="F122" s="127" t="s">
        <v>233</v>
      </c>
      <c r="G122" s="128" t="s">
        <v>188</v>
      </c>
      <c r="H122" s="129">
        <v>3</v>
      </c>
      <c r="I122" s="130"/>
      <c r="J122" s="131">
        <f>ROUND(I122*H122,2)</f>
        <v>0</v>
      </c>
      <c r="K122" s="127" t="s">
        <v>132</v>
      </c>
      <c r="L122" s="30"/>
      <c r="M122" s="132" t="s">
        <v>19</v>
      </c>
      <c r="N122" s="133" t="s">
        <v>44</v>
      </c>
      <c r="P122" s="134">
        <f>O122*H122</f>
        <v>0</v>
      </c>
      <c r="Q122" s="134">
        <v>0.124223</v>
      </c>
      <c r="R122" s="134">
        <f>Q122*H122</f>
        <v>0.37266900000000003</v>
      </c>
      <c r="S122" s="134">
        <v>0</v>
      </c>
      <c r="T122" s="135">
        <f>S122*H122</f>
        <v>0</v>
      </c>
      <c r="AR122" s="136" t="s">
        <v>133</v>
      </c>
      <c r="AT122" s="136" t="s">
        <v>128</v>
      </c>
      <c r="AU122" s="136" t="s">
        <v>83</v>
      </c>
      <c r="AY122" s="15" t="s">
        <v>126</v>
      </c>
      <c r="BE122" s="137">
        <f>IF(N122="základní",J122,0)</f>
        <v>0</v>
      </c>
      <c r="BF122" s="137">
        <f>IF(N122="snížená",J122,0)</f>
        <v>0</v>
      </c>
      <c r="BG122" s="137">
        <f>IF(N122="zákl. přenesená",J122,0)</f>
        <v>0</v>
      </c>
      <c r="BH122" s="137">
        <f>IF(N122="sníž. přenesená",J122,0)</f>
        <v>0</v>
      </c>
      <c r="BI122" s="137">
        <f>IF(N122="nulová",J122,0)</f>
        <v>0</v>
      </c>
      <c r="BJ122" s="15" t="s">
        <v>81</v>
      </c>
      <c r="BK122" s="137">
        <f>ROUND(I122*H122,2)</f>
        <v>0</v>
      </c>
      <c r="BL122" s="15" t="s">
        <v>133</v>
      </c>
      <c r="BM122" s="136" t="s">
        <v>428</v>
      </c>
    </row>
    <row r="123" spans="2:65" s="1" customFormat="1" ht="11.25">
      <c r="B123" s="30"/>
      <c r="D123" s="138" t="s">
        <v>135</v>
      </c>
      <c r="F123" s="139" t="s">
        <v>235</v>
      </c>
      <c r="I123" s="140"/>
      <c r="L123" s="30"/>
      <c r="M123" s="141"/>
      <c r="T123" s="51"/>
      <c r="AT123" s="15" t="s">
        <v>135</v>
      </c>
      <c r="AU123" s="15" t="s">
        <v>83</v>
      </c>
    </row>
    <row r="124" spans="2:65" s="1" customFormat="1" ht="24.2" customHeight="1">
      <c r="B124" s="30"/>
      <c r="C124" s="125" t="s">
        <v>7</v>
      </c>
      <c r="D124" s="125" t="s">
        <v>128</v>
      </c>
      <c r="E124" s="126" t="s">
        <v>236</v>
      </c>
      <c r="F124" s="127" t="s">
        <v>237</v>
      </c>
      <c r="G124" s="128" t="s">
        <v>188</v>
      </c>
      <c r="H124" s="129">
        <v>3</v>
      </c>
      <c r="I124" s="130"/>
      <c r="J124" s="131">
        <f t="shared" ref="J124:J135" si="0">ROUND(I124*H124,2)</f>
        <v>0</v>
      </c>
      <c r="K124" s="127" t="s">
        <v>19</v>
      </c>
      <c r="L124" s="30"/>
      <c r="M124" s="132" t="s">
        <v>19</v>
      </c>
      <c r="N124" s="133" t="s">
        <v>44</v>
      </c>
      <c r="P124" s="134">
        <f t="shared" ref="P124:P135" si="1">O124*H124</f>
        <v>0</v>
      </c>
      <c r="Q124" s="134">
        <v>2.9722999999999999E-2</v>
      </c>
      <c r="R124" s="134">
        <f t="shared" ref="R124:R135" si="2">Q124*H124</f>
        <v>8.9168999999999998E-2</v>
      </c>
      <c r="S124" s="134">
        <v>0</v>
      </c>
      <c r="T124" s="135">
        <f t="shared" ref="T124:T135" si="3">S124*H124</f>
        <v>0</v>
      </c>
      <c r="AR124" s="136" t="s">
        <v>133</v>
      </c>
      <c r="AT124" s="136" t="s">
        <v>128</v>
      </c>
      <c r="AU124" s="136" t="s">
        <v>83</v>
      </c>
      <c r="AY124" s="15" t="s">
        <v>126</v>
      </c>
      <c r="BE124" s="137">
        <f t="shared" ref="BE124:BE135" si="4">IF(N124="základní",J124,0)</f>
        <v>0</v>
      </c>
      <c r="BF124" s="137">
        <f t="shared" ref="BF124:BF135" si="5">IF(N124="snížená",J124,0)</f>
        <v>0</v>
      </c>
      <c r="BG124" s="137">
        <f t="shared" ref="BG124:BG135" si="6">IF(N124="zákl. přenesená",J124,0)</f>
        <v>0</v>
      </c>
      <c r="BH124" s="137">
        <f t="shared" ref="BH124:BH135" si="7">IF(N124="sníž. přenesená",J124,0)</f>
        <v>0</v>
      </c>
      <c r="BI124" s="137">
        <f t="shared" ref="BI124:BI135" si="8">IF(N124="nulová",J124,0)</f>
        <v>0</v>
      </c>
      <c r="BJ124" s="15" t="s">
        <v>81</v>
      </c>
      <c r="BK124" s="137">
        <f t="shared" ref="BK124:BK135" si="9">ROUND(I124*H124,2)</f>
        <v>0</v>
      </c>
      <c r="BL124" s="15" t="s">
        <v>133</v>
      </c>
      <c r="BM124" s="136" t="s">
        <v>429</v>
      </c>
    </row>
    <row r="125" spans="2:65" s="1" customFormat="1" ht="24.2" customHeight="1">
      <c r="B125" s="30"/>
      <c r="C125" s="125" t="s">
        <v>239</v>
      </c>
      <c r="D125" s="125" t="s">
        <v>128</v>
      </c>
      <c r="E125" s="126" t="s">
        <v>240</v>
      </c>
      <c r="F125" s="127" t="s">
        <v>241</v>
      </c>
      <c r="G125" s="128" t="s">
        <v>188</v>
      </c>
      <c r="H125" s="129">
        <v>3</v>
      </c>
      <c r="I125" s="130"/>
      <c r="J125" s="131">
        <f t="shared" si="0"/>
        <v>0</v>
      </c>
      <c r="K125" s="127" t="s">
        <v>19</v>
      </c>
      <c r="L125" s="30"/>
      <c r="M125" s="132" t="s">
        <v>19</v>
      </c>
      <c r="N125" s="133" t="s">
        <v>44</v>
      </c>
      <c r="P125" s="134">
        <f t="shared" si="1"/>
        <v>0</v>
      </c>
      <c r="Q125" s="134">
        <v>2.9722999999999999E-2</v>
      </c>
      <c r="R125" s="134">
        <f t="shared" si="2"/>
        <v>8.9168999999999998E-2</v>
      </c>
      <c r="S125" s="134">
        <v>0</v>
      </c>
      <c r="T125" s="135">
        <f t="shared" si="3"/>
        <v>0</v>
      </c>
      <c r="AR125" s="136" t="s">
        <v>133</v>
      </c>
      <c r="AT125" s="136" t="s">
        <v>128</v>
      </c>
      <c r="AU125" s="136" t="s">
        <v>83</v>
      </c>
      <c r="AY125" s="15" t="s">
        <v>126</v>
      </c>
      <c r="BE125" s="137">
        <f t="shared" si="4"/>
        <v>0</v>
      </c>
      <c r="BF125" s="137">
        <f t="shared" si="5"/>
        <v>0</v>
      </c>
      <c r="BG125" s="137">
        <f t="shared" si="6"/>
        <v>0</v>
      </c>
      <c r="BH125" s="137">
        <f t="shared" si="7"/>
        <v>0</v>
      </c>
      <c r="BI125" s="137">
        <f t="shared" si="8"/>
        <v>0</v>
      </c>
      <c r="BJ125" s="15" t="s">
        <v>81</v>
      </c>
      <c r="BK125" s="137">
        <f t="shared" si="9"/>
        <v>0</v>
      </c>
      <c r="BL125" s="15" t="s">
        <v>133</v>
      </c>
      <c r="BM125" s="136" t="s">
        <v>430</v>
      </c>
    </row>
    <row r="126" spans="2:65" s="1" customFormat="1" ht="21.75" customHeight="1">
      <c r="B126" s="30"/>
      <c r="C126" s="150" t="s">
        <v>243</v>
      </c>
      <c r="D126" s="150" t="s">
        <v>165</v>
      </c>
      <c r="E126" s="151" t="s">
        <v>244</v>
      </c>
      <c r="F126" s="152" t="s">
        <v>245</v>
      </c>
      <c r="G126" s="153" t="s">
        <v>188</v>
      </c>
      <c r="H126" s="154">
        <v>3</v>
      </c>
      <c r="I126" s="155"/>
      <c r="J126" s="156">
        <f t="shared" si="0"/>
        <v>0</v>
      </c>
      <c r="K126" s="152" t="s">
        <v>19</v>
      </c>
      <c r="L126" s="157"/>
      <c r="M126" s="158" t="s">
        <v>19</v>
      </c>
      <c r="N126" s="159" t="s">
        <v>44</v>
      </c>
      <c r="P126" s="134">
        <f t="shared" si="1"/>
        <v>0</v>
      </c>
      <c r="Q126" s="134">
        <v>0.111</v>
      </c>
      <c r="R126" s="134">
        <f t="shared" si="2"/>
        <v>0.33300000000000002</v>
      </c>
      <c r="S126" s="134">
        <v>0</v>
      </c>
      <c r="T126" s="135">
        <f t="shared" si="3"/>
        <v>0</v>
      </c>
      <c r="AR126" s="136" t="s">
        <v>169</v>
      </c>
      <c r="AT126" s="136" t="s">
        <v>165</v>
      </c>
      <c r="AU126" s="136" t="s">
        <v>83</v>
      </c>
      <c r="AY126" s="15" t="s">
        <v>126</v>
      </c>
      <c r="BE126" s="137">
        <f t="shared" si="4"/>
        <v>0</v>
      </c>
      <c r="BF126" s="137">
        <f t="shared" si="5"/>
        <v>0</v>
      </c>
      <c r="BG126" s="137">
        <f t="shared" si="6"/>
        <v>0</v>
      </c>
      <c r="BH126" s="137">
        <f t="shared" si="7"/>
        <v>0</v>
      </c>
      <c r="BI126" s="137">
        <f t="shared" si="8"/>
        <v>0</v>
      </c>
      <c r="BJ126" s="15" t="s">
        <v>81</v>
      </c>
      <c r="BK126" s="137">
        <f t="shared" si="9"/>
        <v>0</v>
      </c>
      <c r="BL126" s="15" t="s">
        <v>133</v>
      </c>
      <c r="BM126" s="136" t="s">
        <v>431</v>
      </c>
    </row>
    <row r="127" spans="2:65" s="1" customFormat="1" ht="24.2" customHeight="1">
      <c r="B127" s="30"/>
      <c r="C127" s="150" t="s">
        <v>247</v>
      </c>
      <c r="D127" s="150" t="s">
        <v>165</v>
      </c>
      <c r="E127" s="151" t="s">
        <v>248</v>
      </c>
      <c r="F127" s="152" t="s">
        <v>249</v>
      </c>
      <c r="G127" s="153" t="s">
        <v>188</v>
      </c>
      <c r="H127" s="154">
        <v>3</v>
      </c>
      <c r="I127" s="155"/>
      <c r="J127" s="156">
        <f t="shared" si="0"/>
        <v>0</v>
      </c>
      <c r="K127" s="152" t="s">
        <v>19</v>
      </c>
      <c r="L127" s="157"/>
      <c r="M127" s="158" t="s">
        <v>19</v>
      </c>
      <c r="N127" s="159" t="s">
        <v>44</v>
      </c>
      <c r="P127" s="134">
        <f t="shared" si="1"/>
        <v>0</v>
      </c>
      <c r="Q127" s="134">
        <v>0.08</v>
      </c>
      <c r="R127" s="134">
        <f t="shared" si="2"/>
        <v>0.24</v>
      </c>
      <c r="S127" s="134">
        <v>0</v>
      </c>
      <c r="T127" s="135">
        <f t="shared" si="3"/>
        <v>0</v>
      </c>
      <c r="AR127" s="136" t="s">
        <v>169</v>
      </c>
      <c r="AT127" s="136" t="s">
        <v>165</v>
      </c>
      <c r="AU127" s="136" t="s">
        <v>83</v>
      </c>
      <c r="AY127" s="15" t="s">
        <v>126</v>
      </c>
      <c r="BE127" s="137">
        <f t="shared" si="4"/>
        <v>0</v>
      </c>
      <c r="BF127" s="137">
        <f t="shared" si="5"/>
        <v>0</v>
      </c>
      <c r="BG127" s="137">
        <f t="shared" si="6"/>
        <v>0</v>
      </c>
      <c r="BH127" s="137">
        <f t="shared" si="7"/>
        <v>0</v>
      </c>
      <c r="BI127" s="137">
        <f t="shared" si="8"/>
        <v>0</v>
      </c>
      <c r="BJ127" s="15" t="s">
        <v>81</v>
      </c>
      <c r="BK127" s="137">
        <f t="shared" si="9"/>
        <v>0</v>
      </c>
      <c r="BL127" s="15" t="s">
        <v>133</v>
      </c>
      <c r="BM127" s="136" t="s">
        <v>432</v>
      </c>
    </row>
    <row r="128" spans="2:65" s="1" customFormat="1" ht="21.75" customHeight="1">
      <c r="B128" s="30"/>
      <c r="C128" s="150" t="s">
        <v>251</v>
      </c>
      <c r="D128" s="150" t="s">
        <v>165</v>
      </c>
      <c r="E128" s="151" t="s">
        <v>252</v>
      </c>
      <c r="F128" s="152" t="s">
        <v>253</v>
      </c>
      <c r="G128" s="153" t="s">
        <v>188</v>
      </c>
      <c r="H128" s="154">
        <v>3</v>
      </c>
      <c r="I128" s="155"/>
      <c r="J128" s="156">
        <f t="shared" si="0"/>
        <v>0</v>
      </c>
      <c r="K128" s="152" t="s">
        <v>19</v>
      </c>
      <c r="L128" s="157"/>
      <c r="M128" s="158" t="s">
        <v>19</v>
      </c>
      <c r="N128" s="159" t="s">
        <v>44</v>
      </c>
      <c r="P128" s="134">
        <f t="shared" si="1"/>
        <v>0</v>
      </c>
      <c r="Q128" s="134">
        <v>0.17499999999999999</v>
      </c>
      <c r="R128" s="134">
        <f t="shared" si="2"/>
        <v>0.52499999999999991</v>
      </c>
      <c r="S128" s="134">
        <v>0</v>
      </c>
      <c r="T128" s="135">
        <f t="shared" si="3"/>
        <v>0</v>
      </c>
      <c r="AR128" s="136" t="s">
        <v>169</v>
      </c>
      <c r="AT128" s="136" t="s">
        <v>165</v>
      </c>
      <c r="AU128" s="136" t="s">
        <v>83</v>
      </c>
      <c r="AY128" s="15" t="s">
        <v>126</v>
      </c>
      <c r="BE128" s="137">
        <f t="shared" si="4"/>
        <v>0</v>
      </c>
      <c r="BF128" s="137">
        <f t="shared" si="5"/>
        <v>0</v>
      </c>
      <c r="BG128" s="137">
        <f t="shared" si="6"/>
        <v>0</v>
      </c>
      <c r="BH128" s="137">
        <f t="shared" si="7"/>
        <v>0</v>
      </c>
      <c r="BI128" s="137">
        <f t="shared" si="8"/>
        <v>0</v>
      </c>
      <c r="BJ128" s="15" t="s">
        <v>81</v>
      </c>
      <c r="BK128" s="137">
        <f t="shared" si="9"/>
        <v>0</v>
      </c>
      <c r="BL128" s="15" t="s">
        <v>133</v>
      </c>
      <c r="BM128" s="136" t="s">
        <v>433</v>
      </c>
    </row>
    <row r="129" spans="2:65" s="1" customFormat="1" ht="21.75" customHeight="1">
      <c r="B129" s="30"/>
      <c r="C129" s="150" t="s">
        <v>255</v>
      </c>
      <c r="D129" s="150" t="s">
        <v>165</v>
      </c>
      <c r="E129" s="151" t="s">
        <v>256</v>
      </c>
      <c r="F129" s="152" t="s">
        <v>257</v>
      </c>
      <c r="G129" s="153" t="s">
        <v>188</v>
      </c>
      <c r="H129" s="154">
        <v>3</v>
      </c>
      <c r="I129" s="155"/>
      <c r="J129" s="156">
        <f t="shared" si="0"/>
        <v>0</v>
      </c>
      <c r="K129" s="152" t="s">
        <v>19</v>
      </c>
      <c r="L129" s="157"/>
      <c r="M129" s="158" t="s">
        <v>19</v>
      </c>
      <c r="N129" s="159" t="s">
        <v>44</v>
      </c>
      <c r="P129" s="134">
        <f t="shared" si="1"/>
        <v>0</v>
      </c>
      <c r="Q129" s="134">
        <v>0.1</v>
      </c>
      <c r="R129" s="134">
        <f t="shared" si="2"/>
        <v>0.30000000000000004</v>
      </c>
      <c r="S129" s="134">
        <v>0</v>
      </c>
      <c r="T129" s="135">
        <f t="shared" si="3"/>
        <v>0</v>
      </c>
      <c r="AR129" s="136" t="s">
        <v>169</v>
      </c>
      <c r="AT129" s="136" t="s">
        <v>165</v>
      </c>
      <c r="AU129" s="136" t="s">
        <v>83</v>
      </c>
      <c r="AY129" s="15" t="s">
        <v>126</v>
      </c>
      <c r="BE129" s="137">
        <f t="shared" si="4"/>
        <v>0</v>
      </c>
      <c r="BF129" s="137">
        <f t="shared" si="5"/>
        <v>0</v>
      </c>
      <c r="BG129" s="137">
        <f t="shared" si="6"/>
        <v>0</v>
      </c>
      <c r="BH129" s="137">
        <f t="shared" si="7"/>
        <v>0</v>
      </c>
      <c r="BI129" s="137">
        <f t="shared" si="8"/>
        <v>0</v>
      </c>
      <c r="BJ129" s="15" t="s">
        <v>81</v>
      </c>
      <c r="BK129" s="137">
        <f t="shared" si="9"/>
        <v>0</v>
      </c>
      <c r="BL129" s="15" t="s">
        <v>133</v>
      </c>
      <c r="BM129" s="136" t="s">
        <v>434</v>
      </c>
    </row>
    <row r="130" spans="2:65" s="1" customFormat="1" ht="24.2" customHeight="1">
      <c r="B130" s="30"/>
      <c r="C130" s="150" t="s">
        <v>259</v>
      </c>
      <c r="D130" s="150" t="s">
        <v>165</v>
      </c>
      <c r="E130" s="151" t="s">
        <v>260</v>
      </c>
      <c r="F130" s="152" t="s">
        <v>261</v>
      </c>
      <c r="G130" s="153" t="s">
        <v>188</v>
      </c>
      <c r="H130" s="154">
        <v>3</v>
      </c>
      <c r="I130" s="155"/>
      <c r="J130" s="156">
        <f t="shared" si="0"/>
        <v>0</v>
      </c>
      <c r="K130" s="152" t="s">
        <v>19</v>
      </c>
      <c r="L130" s="157"/>
      <c r="M130" s="158" t="s">
        <v>19</v>
      </c>
      <c r="N130" s="159" t="s">
        <v>44</v>
      </c>
      <c r="P130" s="134">
        <f t="shared" si="1"/>
        <v>0</v>
      </c>
      <c r="Q130" s="134">
        <v>2.7E-2</v>
      </c>
      <c r="R130" s="134">
        <f t="shared" si="2"/>
        <v>8.1000000000000003E-2</v>
      </c>
      <c r="S130" s="134">
        <v>0</v>
      </c>
      <c r="T130" s="135">
        <f t="shared" si="3"/>
        <v>0</v>
      </c>
      <c r="AR130" s="136" t="s">
        <v>169</v>
      </c>
      <c r="AT130" s="136" t="s">
        <v>165</v>
      </c>
      <c r="AU130" s="136" t="s">
        <v>83</v>
      </c>
      <c r="AY130" s="15" t="s">
        <v>126</v>
      </c>
      <c r="BE130" s="137">
        <f t="shared" si="4"/>
        <v>0</v>
      </c>
      <c r="BF130" s="137">
        <f t="shared" si="5"/>
        <v>0</v>
      </c>
      <c r="BG130" s="137">
        <f t="shared" si="6"/>
        <v>0</v>
      </c>
      <c r="BH130" s="137">
        <f t="shared" si="7"/>
        <v>0</v>
      </c>
      <c r="BI130" s="137">
        <f t="shared" si="8"/>
        <v>0</v>
      </c>
      <c r="BJ130" s="15" t="s">
        <v>81</v>
      </c>
      <c r="BK130" s="137">
        <f t="shared" si="9"/>
        <v>0</v>
      </c>
      <c r="BL130" s="15" t="s">
        <v>133</v>
      </c>
      <c r="BM130" s="136" t="s">
        <v>435</v>
      </c>
    </row>
    <row r="131" spans="2:65" s="1" customFormat="1" ht="24.2" customHeight="1">
      <c r="B131" s="30"/>
      <c r="C131" s="125" t="s">
        <v>263</v>
      </c>
      <c r="D131" s="125" t="s">
        <v>128</v>
      </c>
      <c r="E131" s="126" t="s">
        <v>264</v>
      </c>
      <c r="F131" s="127" t="s">
        <v>265</v>
      </c>
      <c r="G131" s="128" t="s">
        <v>188</v>
      </c>
      <c r="H131" s="129">
        <v>3</v>
      </c>
      <c r="I131" s="130"/>
      <c r="J131" s="131">
        <f t="shared" si="0"/>
        <v>0</v>
      </c>
      <c r="K131" s="127" t="s">
        <v>19</v>
      </c>
      <c r="L131" s="30"/>
      <c r="M131" s="132" t="s">
        <v>19</v>
      </c>
      <c r="N131" s="133" t="s">
        <v>44</v>
      </c>
      <c r="P131" s="134">
        <f t="shared" si="1"/>
        <v>0</v>
      </c>
      <c r="Q131" s="134">
        <v>0.217338</v>
      </c>
      <c r="R131" s="134">
        <f t="shared" si="2"/>
        <v>0.65201399999999998</v>
      </c>
      <c r="S131" s="134">
        <v>0</v>
      </c>
      <c r="T131" s="135">
        <f t="shared" si="3"/>
        <v>0</v>
      </c>
      <c r="AR131" s="136" t="s">
        <v>133</v>
      </c>
      <c r="AT131" s="136" t="s">
        <v>128</v>
      </c>
      <c r="AU131" s="136" t="s">
        <v>83</v>
      </c>
      <c r="AY131" s="15" t="s">
        <v>126</v>
      </c>
      <c r="BE131" s="137">
        <f t="shared" si="4"/>
        <v>0</v>
      </c>
      <c r="BF131" s="137">
        <f t="shared" si="5"/>
        <v>0</v>
      </c>
      <c r="BG131" s="137">
        <f t="shared" si="6"/>
        <v>0</v>
      </c>
      <c r="BH131" s="137">
        <f t="shared" si="7"/>
        <v>0</v>
      </c>
      <c r="BI131" s="137">
        <f t="shared" si="8"/>
        <v>0</v>
      </c>
      <c r="BJ131" s="15" t="s">
        <v>81</v>
      </c>
      <c r="BK131" s="137">
        <f t="shared" si="9"/>
        <v>0</v>
      </c>
      <c r="BL131" s="15" t="s">
        <v>133</v>
      </c>
      <c r="BM131" s="136" t="s">
        <v>436</v>
      </c>
    </row>
    <row r="132" spans="2:65" s="1" customFormat="1" ht="24.2" customHeight="1">
      <c r="B132" s="30"/>
      <c r="C132" s="150" t="s">
        <v>267</v>
      </c>
      <c r="D132" s="150" t="s">
        <v>165</v>
      </c>
      <c r="E132" s="151" t="s">
        <v>268</v>
      </c>
      <c r="F132" s="152" t="s">
        <v>269</v>
      </c>
      <c r="G132" s="153" t="s">
        <v>188</v>
      </c>
      <c r="H132" s="154">
        <v>3</v>
      </c>
      <c r="I132" s="155"/>
      <c r="J132" s="156">
        <f t="shared" si="0"/>
        <v>0</v>
      </c>
      <c r="K132" s="152" t="s">
        <v>132</v>
      </c>
      <c r="L132" s="157"/>
      <c r="M132" s="158" t="s">
        <v>19</v>
      </c>
      <c r="N132" s="159" t="s">
        <v>44</v>
      </c>
      <c r="P132" s="134">
        <f t="shared" si="1"/>
        <v>0</v>
      </c>
      <c r="Q132" s="134">
        <v>6.0000000000000001E-3</v>
      </c>
      <c r="R132" s="134">
        <f t="shared" si="2"/>
        <v>1.8000000000000002E-2</v>
      </c>
      <c r="S132" s="134">
        <v>0</v>
      </c>
      <c r="T132" s="135">
        <f t="shared" si="3"/>
        <v>0</v>
      </c>
      <c r="AR132" s="136" t="s">
        <v>169</v>
      </c>
      <c r="AT132" s="136" t="s">
        <v>165</v>
      </c>
      <c r="AU132" s="136" t="s">
        <v>83</v>
      </c>
      <c r="AY132" s="15" t="s">
        <v>126</v>
      </c>
      <c r="BE132" s="137">
        <f t="shared" si="4"/>
        <v>0</v>
      </c>
      <c r="BF132" s="137">
        <f t="shared" si="5"/>
        <v>0</v>
      </c>
      <c r="BG132" s="137">
        <f t="shared" si="6"/>
        <v>0</v>
      </c>
      <c r="BH132" s="137">
        <f t="shared" si="7"/>
        <v>0</v>
      </c>
      <c r="BI132" s="137">
        <f t="shared" si="8"/>
        <v>0</v>
      </c>
      <c r="BJ132" s="15" t="s">
        <v>81</v>
      </c>
      <c r="BK132" s="137">
        <f t="shared" si="9"/>
        <v>0</v>
      </c>
      <c r="BL132" s="15" t="s">
        <v>133</v>
      </c>
      <c r="BM132" s="136" t="s">
        <v>437</v>
      </c>
    </row>
    <row r="133" spans="2:65" s="1" customFormat="1" ht="24.2" customHeight="1">
      <c r="B133" s="30"/>
      <c r="C133" s="150" t="s">
        <v>271</v>
      </c>
      <c r="D133" s="150" t="s">
        <v>165</v>
      </c>
      <c r="E133" s="151" t="s">
        <v>272</v>
      </c>
      <c r="F133" s="152" t="s">
        <v>273</v>
      </c>
      <c r="G133" s="153" t="s">
        <v>188</v>
      </c>
      <c r="H133" s="154">
        <v>3</v>
      </c>
      <c r="I133" s="155"/>
      <c r="J133" s="156">
        <f t="shared" si="0"/>
        <v>0</v>
      </c>
      <c r="K133" s="152" t="s">
        <v>19</v>
      </c>
      <c r="L133" s="157"/>
      <c r="M133" s="158" t="s">
        <v>19</v>
      </c>
      <c r="N133" s="159" t="s">
        <v>44</v>
      </c>
      <c r="P133" s="134">
        <f t="shared" si="1"/>
        <v>0</v>
      </c>
      <c r="Q133" s="134">
        <v>0.108</v>
      </c>
      <c r="R133" s="134">
        <f t="shared" si="2"/>
        <v>0.32400000000000001</v>
      </c>
      <c r="S133" s="134">
        <v>0</v>
      </c>
      <c r="T133" s="135">
        <f t="shared" si="3"/>
        <v>0</v>
      </c>
      <c r="AR133" s="136" t="s">
        <v>169</v>
      </c>
      <c r="AT133" s="136" t="s">
        <v>165</v>
      </c>
      <c r="AU133" s="136" t="s">
        <v>83</v>
      </c>
      <c r="AY133" s="15" t="s">
        <v>126</v>
      </c>
      <c r="BE133" s="137">
        <f t="shared" si="4"/>
        <v>0</v>
      </c>
      <c r="BF133" s="137">
        <f t="shared" si="5"/>
        <v>0</v>
      </c>
      <c r="BG133" s="137">
        <f t="shared" si="6"/>
        <v>0</v>
      </c>
      <c r="BH133" s="137">
        <f t="shared" si="7"/>
        <v>0</v>
      </c>
      <c r="BI133" s="137">
        <f t="shared" si="8"/>
        <v>0</v>
      </c>
      <c r="BJ133" s="15" t="s">
        <v>81</v>
      </c>
      <c r="BK133" s="137">
        <f t="shared" si="9"/>
        <v>0</v>
      </c>
      <c r="BL133" s="15" t="s">
        <v>133</v>
      </c>
      <c r="BM133" s="136" t="s">
        <v>438</v>
      </c>
    </row>
    <row r="134" spans="2:65" s="1" customFormat="1" ht="24.2" customHeight="1">
      <c r="B134" s="30"/>
      <c r="C134" s="125" t="s">
        <v>275</v>
      </c>
      <c r="D134" s="125" t="s">
        <v>128</v>
      </c>
      <c r="E134" s="126" t="s">
        <v>276</v>
      </c>
      <c r="F134" s="127" t="s">
        <v>277</v>
      </c>
      <c r="G134" s="128" t="s">
        <v>188</v>
      </c>
      <c r="H134" s="129">
        <v>8</v>
      </c>
      <c r="I134" s="130"/>
      <c r="J134" s="131">
        <f t="shared" si="0"/>
        <v>0</v>
      </c>
      <c r="K134" s="127" t="s">
        <v>19</v>
      </c>
      <c r="L134" s="30"/>
      <c r="M134" s="132" t="s">
        <v>19</v>
      </c>
      <c r="N134" s="133" t="s">
        <v>44</v>
      </c>
      <c r="P134" s="134">
        <f t="shared" si="1"/>
        <v>0</v>
      </c>
      <c r="Q134" s="134">
        <v>0.42080000000000001</v>
      </c>
      <c r="R134" s="134">
        <f t="shared" si="2"/>
        <v>3.3664000000000001</v>
      </c>
      <c r="S134" s="134">
        <v>0</v>
      </c>
      <c r="T134" s="135">
        <f t="shared" si="3"/>
        <v>0</v>
      </c>
      <c r="AR134" s="136" t="s">
        <v>133</v>
      </c>
      <c r="AT134" s="136" t="s">
        <v>128</v>
      </c>
      <c r="AU134" s="136" t="s">
        <v>83</v>
      </c>
      <c r="AY134" s="15" t="s">
        <v>126</v>
      </c>
      <c r="BE134" s="137">
        <f t="shared" si="4"/>
        <v>0</v>
      </c>
      <c r="BF134" s="137">
        <f t="shared" si="5"/>
        <v>0</v>
      </c>
      <c r="BG134" s="137">
        <f t="shared" si="6"/>
        <v>0</v>
      </c>
      <c r="BH134" s="137">
        <f t="shared" si="7"/>
        <v>0</v>
      </c>
      <c r="BI134" s="137">
        <f t="shared" si="8"/>
        <v>0</v>
      </c>
      <c r="BJ134" s="15" t="s">
        <v>81</v>
      </c>
      <c r="BK134" s="137">
        <f t="shared" si="9"/>
        <v>0</v>
      </c>
      <c r="BL134" s="15" t="s">
        <v>133</v>
      </c>
      <c r="BM134" s="136" t="s">
        <v>439</v>
      </c>
    </row>
    <row r="135" spans="2:65" s="1" customFormat="1" ht="37.9" customHeight="1">
      <c r="B135" s="30"/>
      <c r="C135" s="125" t="s">
        <v>280</v>
      </c>
      <c r="D135" s="125" t="s">
        <v>128</v>
      </c>
      <c r="E135" s="126" t="s">
        <v>440</v>
      </c>
      <c r="F135" s="127" t="s">
        <v>441</v>
      </c>
      <c r="G135" s="128" t="s">
        <v>188</v>
      </c>
      <c r="H135" s="129">
        <v>1</v>
      </c>
      <c r="I135" s="130"/>
      <c r="J135" s="131">
        <f t="shared" si="0"/>
        <v>0</v>
      </c>
      <c r="K135" s="127" t="s">
        <v>19</v>
      </c>
      <c r="L135" s="30"/>
      <c r="M135" s="132" t="s">
        <v>19</v>
      </c>
      <c r="N135" s="133" t="s">
        <v>44</v>
      </c>
      <c r="P135" s="134">
        <f t="shared" si="1"/>
        <v>0</v>
      </c>
      <c r="Q135" s="134">
        <v>0.31108000000000002</v>
      </c>
      <c r="R135" s="134">
        <f t="shared" si="2"/>
        <v>0.31108000000000002</v>
      </c>
      <c r="S135" s="134">
        <v>0</v>
      </c>
      <c r="T135" s="135">
        <f t="shared" si="3"/>
        <v>0</v>
      </c>
      <c r="AR135" s="136" t="s">
        <v>133</v>
      </c>
      <c r="AT135" s="136" t="s">
        <v>128</v>
      </c>
      <c r="AU135" s="136" t="s">
        <v>83</v>
      </c>
      <c r="AY135" s="15" t="s">
        <v>126</v>
      </c>
      <c r="BE135" s="137">
        <f t="shared" si="4"/>
        <v>0</v>
      </c>
      <c r="BF135" s="137">
        <f t="shared" si="5"/>
        <v>0</v>
      </c>
      <c r="BG135" s="137">
        <f t="shared" si="6"/>
        <v>0</v>
      </c>
      <c r="BH135" s="137">
        <f t="shared" si="7"/>
        <v>0</v>
      </c>
      <c r="BI135" s="137">
        <f t="shared" si="8"/>
        <v>0</v>
      </c>
      <c r="BJ135" s="15" t="s">
        <v>81</v>
      </c>
      <c r="BK135" s="137">
        <f t="shared" si="9"/>
        <v>0</v>
      </c>
      <c r="BL135" s="15" t="s">
        <v>133</v>
      </c>
      <c r="BM135" s="136" t="s">
        <v>442</v>
      </c>
    </row>
    <row r="136" spans="2:65" s="11" customFormat="1" ht="22.9" customHeight="1">
      <c r="B136" s="113"/>
      <c r="D136" s="114" t="s">
        <v>72</v>
      </c>
      <c r="E136" s="123" t="s">
        <v>176</v>
      </c>
      <c r="F136" s="123" t="s">
        <v>279</v>
      </c>
      <c r="I136" s="116"/>
      <c r="J136" s="124">
        <f>BK136</f>
        <v>0</v>
      </c>
      <c r="L136" s="113"/>
      <c r="M136" s="118"/>
      <c r="P136" s="119">
        <f>SUM(P137:P146)</f>
        <v>0</v>
      </c>
      <c r="R136" s="119">
        <f>SUM(R137:R146)</f>
        <v>119.65231276704999</v>
      </c>
      <c r="T136" s="120">
        <f>SUM(T137:T146)</f>
        <v>0</v>
      </c>
      <c r="AR136" s="114" t="s">
        <v>81</v>
      </c>
      <c r="AT136" s="121" t="s">
        <v>72</v>
      </c>
      <c r="AU136" s="121" t="s">
        <v>81</v>
      </c>
      <c r="AY136" s="114" t="s">
        <v>126</v>
      </c>
      <c r="BK136" s="122">
        <f>SUM(BK137:BK146)</f>
        <v>0</v>
      </c>
    </row>
    <row r="137" spans="2:65" s="1" customFormat="1" ht="62.65" customHeight="1">
      <c r="B137" s="30"/>
      <c r="C137" s="125" t="s">
        <v>285</v>
      </c>
      <c r="D137" s="125" t="s">
        <v>128</v>
      </c>
      <c r="E137" s="126" t="s">
        <v>286</v>
      </c>
      <c r="F137" s="127" t="s">
        <v>287</v>
      </c>
      <c r="G137" s="128" t="s">
        <v>179</v>
      </c>
      <c r="H137" s="129">
        <v>451.68</v>
      </c>
      <c r="I137" s="130"/>
      <c r="J137" s="131">
        <f>ROUND(I137*H137,2)</f>
        <v>0</v>
      </c>
      <c r="K137" s="127" t="s">
        <v>19</v>
      </c>
      <c r="L137" s="30"/>
      <c r="M137" s="132" t="s">
        <v>19</v>
      </c>
      <c r="N137" s="133" t="s">
        <v>44</v>
      </c>
      <c r="P137" s="134">
        <f>O137*H137</f>
        <v>0</v>
      </c>
      <c r="Q137" s="134">
        <v>8.9775999999999995E-2</v>
      </c>
      <c r="R137" s="134">
        <f>Q137*H137</f>
        <v>40.550023679999995</v>
      </c>
      <c r="S137" s="134">
        <v>0</v>
      </c>
      <c r="T137" s="135">
        <f>S137*H137</f>
        <v>0</v>
      </c>
      <c r="AR137" s="136" t="s">
        <v>133</v>
      </c>
      <c r="AT137" s="136" t="s">
        <v>128</v>
      </c>
      <c r="AU137" s="136" t="s">
        <v>83</v>
      </c>
      <c r="AY137" s="15" t="s">
        <v>126</v>
      </c>
      <c r="BE137" s="137">
        <f>IF(N137="základní",J137,0)</f>
        <v>0</v>
      </c>
      <c r="BF137" s="137">
        <f>IF(N137="snížená",J137,0)</f>
        <v>0</v>
      </c>
      <c r="BG137" s="137">
        <f>IF(N137="zákl. přenesená",J137,0)</f>
        <v>0</v>
      </c>
      <c r="BH137" s="137">
        <f>IF(N137="sníž. přenesená",J137,0)</f>
        <v>0</v>
      </c>
      <c r="BI137" s="137">
        <f>IF(N137="nulová",J137,0)</f>
        <v>0</v>
      </c>
      <c r="BJ137" s="15" t="s">
        <v>81</v>
      </c>
      <c r="BK137" s="137">
        <f>ROUND(I137*H137,2)</f>
        <v>0</v>
      </c>
      <c r="BL137" s="15" t="s">
        <v>133</v>
      </c>
      <c r="BM137" s="136" t="s">
        <v>443</v>
      </c>
    </row>
    <row r="138" spans="2:65" s="1" customFormat="1" ht="49.15" customHeight="1">
      <c r="B138" s="30"/>
      <c r="C138" s="125" t="s">
        <v>289</v>
      </c>
      <c r="D138" s="125" t="s">
        <v>128</v>
      </c>
      <c r="E138" s="126" t="s">
        <v>281</v>
      </c>
      <c r="F138" s="127" t="s">
        <v>282</v>
      </c>
      <c r="G138" s="128" t="s">
        <v>179</v>
      </c>
      <c r="H138" s="129">
        <v>451.68</v>
      </c>
      <c r="I138" s="130"/>
      <c r="J138" s="131">
        <f>ROUND(I138*H138,2)</f>
        <v>0</v>
      </c>
      <c r="K138" s="127" t="s">
        <v>132</v>
      </c>
      <c r="L138" s="30"/>
      <c r="M138" s="132" t="s">
        <v>19</v>
      </c>
      <c r="N138" s="133" t="s">
        <v>44</v>
      </c>
      <c r="P138" s="134">
        <f>O138*H138</f>
        <v>0</v>
      </c>
      <c r="Q138" s="134">
        <v>0.15256459999999999</v>
      </c>
      <c r="R138" s="134">
        <f>Q138*H138</f>
        <v>68.910378527999995</v>
      </c>
      <c r="S138" s="134">
        <v>0</v>
      </c>
      <c r="T138" s="135">
        <f>S138*H138</f>
        <v>0</v>
      </c>
      <c r="AR138" s="136" t="s">
        <v>133</v>
      </c>
      <c r="AT138" s="136" t="s">
        <v>128</v>
      </c>
      <c r="AU138" s="136" t="s">
        <v>83</v>
      </c>
      <c r="AY138" s="15" t="s">
        <v>126</v>
      </c>
      <c r="BE138" s="137">
        <f>IF(N138="základní",J138,0)</f>
        <v>0</v>
      </c>
      <c r="BF138" s="137">
        <f>IF(N138="snížená",J138,0)</f>
        <v>0</v>
      </c>
      <c r="BG138" s="137">
        <f>IF(N138="zákl. přenesená",J138,0)</f>
        <v>0</v>
      </c>
      <c r="BH138" s="137">
        <f>IF(N138="sníž. přenesená",J138,0)</f>
        <v>0</v>
      </c>
      <c r="BI138" s="137">
        <f>IF(N138="nulová",J138,0)</f>
        <v>0</v>
      </c>
      <c r="BJ138" s="15" t="s">
        <v>81</v>
      </c>
      <c r="BK138" s="137">
        <f>ROUND(I138*H138,2)</f>
        <v>0</v>
      </c>
      <c r="BL138" s="15" t="s">
        <v>133</v>
      </c>
      <c r="BM138" s="136" t="s">
        <v>444</v>
      </c>
    </row>
    <row r="139" spans="2:65" s="1" customFormat="1" ht="11.25">
      <c r="B139" s="30"/>
      <c r="D139" s="138" t="s">
        <v>135</v>
      </c>
      <c r="F139" s="139" t="s">
        <v>284</v>
      </c>
      <c r="I139" s="140"/>
      <c r="L139" s="30"/>
      <c r="M139" s="141"/>
      <c r="T139" s="51"/>
      <c r="AT139" s="15" t="s">
        <v>135</v>
      </c>
      <c r="AU139" s="15" t="s">
        <v>83</v>
      </c>
    </row>
    <row r="140" spans="2:65" s="1" customFormat="1" ht="24.2" customHeight="1">
      <c r="B140" s="30"/>
      <c r="C140" s="125" t="s">
        <v>294</v>
      </c>
      <c r="D140" s="125" t="s">
        <v>128</v>
      </c>
      <c r="E140" s="126" t="s">
        <v>290</v>
      </c>
      <c r="F140" s="127" t="s">
        <v>291</v>
      </c>
      <c r="G140" s="128" t="s">
        <v>139</v>
      </c>
      <c r="H140" s="129">
        <v>4.5170000000000003</v>
      </c>
      <c r="I140" s="130"/>
      <c r="J140" s="131">
        <f>ROUND(I140*H140,2)</f>
        <v>0</v>
      </c>
      <c r="K140" s="127" t="s">
        <v>19</v>
      </c>
      <c r="L140" s="30"/>
      <c r="M140" s="132" t="s">
        <v>19</v>
      </c>
      <c r="N140" s="133" t="s">
        <v>44</v>
      </c>
      <c r="P140" s="134">
        <f>O140*H140</f>
        <v>0</v>
      </c>
      <c r="Q140" s="134">
        <v>2.2563399999999998</v>
      </c>
      <c r="R140" s="134">
        <f>Q140*H140</f>
        <v>10.19188778</v>
      </c>
      <c r="S140" s="134">
        <v>0</v>
      </c>
      <c r="T140" s="135">
        <f>S140*H140</f>
        <v>0</v>
      </c>
      <c r="AR140" s="136" t="s">
        <v>133</v>
      </c>
      <c r="AT140" s="136" t="s">
        <v>128</v>
      </c>
      <c r="AU140" s="136" t="s">
        <v>83</v>
      </c>
      <c r="AY140" s="15" t="s">
        <v>126</v>
      </c>
      <c r="BE140" s="137">
        <f>IF(N140="základní",J140,0)</f>
        <v>0</v>
      </c>
      <c r="BF140" s="137">
        <f>IF(N140="snížená",J140,0)</f>
        <v>0</v>
      </c>
      <c r="BG140" s="137">
        <f>IF(N140="zákl. přenesená",J140,0)</f>
        <v>0</v>
      </c>
      <c r="BH140" s="137">
        <f>IF(N140="sníž. přenesená",J140,0)</f>
        <v>0</v>
      </c>
      <c r="BI140" s="137">
        <f>IF(N140="nulová",J140,0)</f>
        <v>0</v>
      </c>
      <c r="BJ140" s="15" t="s">
        <v>81</v>
      </c>
      <c r="BK140" s="137">
        <f>ROUND(I140*H140,2)</f>
        <v>0</v>
      </c>
      <c r="BL140" s="15" t="s">
        <v>133</v>
      </c>
      <c r="BM140" s="136" t="s">
        <v>445</v>
      </c>
    </row>
    <row r="141" spans="2:65" s="12" customFormat="1" ht="11.25">
      <c r="B141" s="142"/>
      <c r="D141" s="143" t="s">
        <v>142</v>
      </c>
      <c r="E141" s="144" t="s">
        <v>19</v>
      </c>
      <c r="F141" s="145" t="s">
        <v>446</v>
      </c>
      <c r="H141" s="146">
        <v>4.5170000000000003</v>
      </c>
      <c r="I141" s="147"/>
      <c r="L141" s="142"/>
      <c r="M141" s="148"/>
      <c r="T141" s="149"/>
      <c r="AT141" s="144" t="s">
        <v>142</v>
      </c>
      <c r="AU141" s="144" t="s">
        <v>83</v>
      </c>
      <c r="AV141" s="12" t="s">
        <v>83</v>
      </c>
      <c r="AW141" s="12" t="s">
        <v>35</v>
      </c>
      <c r="AX141" s="12" t="s">
        <v>81</v>
      </c>
      <c r="AY141" s="144" t="s">
        <v>126</v>
      </c>
    </row>
    <row r="142" spans="2:65" s="1" customFormat="1" ht="24.2" customHeight="1">
      <c r="B142" s="30"/>
      <c r="C142" s="125" t="s">
        <v>300</v>
      </c>
      <c r="D142" s="125" t="s">
        <v>128</v>
      </c>
      <c r="E142" s="126" t="s">
        <v>295</v>
      </c>
      <c r="F142" s="127" t="s">
        <v>296</v>
      </c>
      <c r="G142" s="128" t="s">
        <v>179</v>
      </c>
      <c r="H142" s="129">
        <v>17.59</v>
      </c>
      <c r="I142" s="130"/>
      <c r="J142" s="131">
        <f>ROUND(I142*H142,2)</f>
        <v>0</v>
      </c>
      <c r="K142" s="127" t="s">
        <v>132</v>
      </c>
      <c r="L142" s="30"/>
      <c r="M142" s="132" t="s">
        <v>19</v>
      </c>
      <c r="N142" s="133" t="s">
        <v>44</v>
      </c>
      <c r="P142" s="134">
        <f>O142*H142</f>
        <v>0</v>
      </c>
      <c r="Q142" s="134">
        <v>1.2950000000000001E-6</v>
      </c>
      <c r="R142" s="134">
        <f>Q142*H142</f>
        <v>2.277905E-5</v>
      </c>
      <c r="S142" s="134">
        <v>0</v>
      </c>
      <c r="T142" s="135">
        <f>S142*H142</f>
        <v>0</v>
      </c>
      <c r="AR142" s="136" t="s">
        <v>133</v>
      </c>
      <c r="AT142" s="136" t="s">
        <v>128</v>
      </c>
      <c r="AU142" s="136" t="s">
        <v>83</v>
      </c>
      <c r="AY142" s="15" t="s">
        <v>126</v>
      </c>
      <c r="BE142" s="137">
        <f>IF(N142="základní",J142,0)</f>
        <v>0</v>
      </c>
      <c r="BF142" s="137">
        <f>IF(N142="snížená",J142,0)</f>
        <v>0</v>
      </c>
      <c r="BG142" s="137">
        <f>IF(N142="zákl. přenesená",J142,0)</f>
        <v>0</v>
      </c>
      <c r="BH142" s="137">
        <f>IF(N142="sníž. přenesená",J142,0)</f>
        <v>0</v>
      </c>
      <c r="BI142" s="137">
        <f>IF(N142="nulová",J142,0)</f>
        <v>0</v>
      </c>
      <c r="BJ142" s="15" t="s">
        <v>81</v>
      </c>
      <c r="BK142" s="137">
        <f>ROUND(I142*H142,2)</f>
        <v>0</v>
      </c>
      <c r="BL142" s="15" t="s">
        <v>133</v>
      </c>
      <c r="BM142" s="136" t="s">
        <v>447</v>
      </c>
    </row>
    <row r="143" spans="2:65" s="1" customFormat="1" ht="11.25">
      <c r="B143" s="30"/>
      <c r="D143" s="138" t="s">
        <v>135</v>
      </c>
      <c r="F143" s="139" t="s">
        <v>298</v>
      </c>
      <c r="I143" s="140"/>
      <c r="L143" s="30"/>
      <c r="M143" s="141"/>
      <c r="T143" s="51"/>
      <c r="AT143" s="15" t="s">
        <v>135</v>
      </c>
      <c r="AU143" s="15" t="s">
        <v>83</v>
      </c>
    </row>
    <row r="144" spans="2:65" s="1" customFormat="1" ht="66.75" customHeight="1">
      <c r="B144" s="30"/>
      <c r="C144" s="125" t="s">
        <v>307</v>
      </c>
      <c r="D144" s="125" t="s">
        <v>128</v>
      </c>
      <c r="E144" s="126" t="s">
        <v>301</v>
      </c>
      <c r="F144" s="127" t="s">
        <v>302</v>
      </c>
      <c r="G144" s="128" t="s">
        <v>179</v>
      </c>
      <c r="H144" s="129">
        <v>903.36</v>
      </c>
      <c r="I144" s="130"/>
      <c r="J144" s="131">
        <f>ROUND(I144*H144,2)</f>
        <v>0</v>
      </c>
      <c r="K144" s="127" t="s">
        <v>132</v>
      </c>
      <c r="L144" s="30"/>
      <c r="M144" s="132" t="s">
        <v>19</v>
      </c>
      <c r="N144" s="133" t="s">
        <v>44</v>
      </c>
      <c r="P144" s="134">
        <f>O144*H144</f>
        <v>0</v>
      </c>
      <c r="Q144" s="134">
        <v>0</v>
      </c>
      <c r="R144" s="134">
        <f>Q144*H144</f>
        <v>0</v>
      </c>
      <c r="S144" s="134">
        <v>0</v>
      </c>
      <c r="T144" s="135">
        <f>S144*H144</f>
        <v>0</v>
      </c>
      <c r="AR144" s="136" t="s">
        <v>133</v>
      </c>
      <c r="AT144" s="136" t="s">
        <v>128</v>
      </c>
      <c r="AU144" s="136" t="s">
        <v>83</v>
      </c>
      <c r="AY144" s="15" t="s">
        <v>126</v>
      </c>
      <c r="BE144" s="137">
        <f>IF(N144="základní",J144,0)</f>
        <v>0</v>
      </c>
      <c r="BF144" s="137">
        <f>IF(N144="snížená",J144,0)</f>
        <v>0</v>
      </c>
      <c r="BG144" s="137">
        <f>IF(N144="zákl. přenesená",J144,0)</f>
        <v>0</v>
      </c>
      <c r="BH144" s="137">
        <f>IF(N144="sníž. přenesená",J144,0)</f>
        <v>0</v>
      </c>
      <c r="BI144" s="137">
        <f>IF(N144="nulová",J144,0)</f>
        <v>0</v>
      </c>
      <c r="BJ144" s="15" t="s">
        <v>81</v>
      </c>
      <c r="BK144" s="137">
        <f>ROUND(I144*H144,2)</f>
        <v>0</v>
      </c>
      <c r="BL144" s="15" t="s">
        <v>133</v>
      </c>
      <c r="BM144" s="136" t="s">
        <v>448</v>
      </c>
    </row>
    <row r="145" spans="2:65" s="1" customFormat="1" ht="11.25">
      <c r="B145" s="30"/>
      <c r="D145" s="138" t="s">
        <v>135</v>
      </c>
      <c r="F145" s="139" t="s">
        <v>304</v>
      </c>
      <c r="I145" s="140"/>
      <c r="L145" s="30"/>
      <c r="M145" s="141"/>
      <c r="T145" s="51"/>
      <c r="AT145" s="15" t="s">
        <v>135</v>
      </c>
      <c r="AU145" s="15" t="s">
        <v>83</v>
      </c>
    </row>
    <row r="146" spans="2:65" s="12" customFormat="1" ht="11.25">
      <c r="B146" s="142"/>
      <c r="D146" s="143" t="s">
        <v>142</v>
      </c>
      <c r="E146" s="144" t="s">
        <v>19</v>
      </c>
      <c r="F146" s="145" t="s">
        <v>449</v>
      </c>
      <c r="H146" s="146">
        <v>903.36</v>
      </c>
      <c r="I146" s="147"/>
      <c r="L146" s="142"/>
      <c r="M146" s="148"/>
      <c r="T146" s="149"/>
      <c r="AT146" s="144" t="s">
        <v>142</v>
      </c>
      <c r="AU146" s="144" t="s">
        <v>83</v>
      </c>
      <c r="AV146" s="12" t="s">
        <v>83</v>
      </c>
      <c r="AW146" s="12" t="s">
        <v>35</v>
      </c>
      <c r="AX146" s="12" t="s">
        <v>81</v>
      </c>
      <c r="AY146" s="144" t="s">
        <v>126</v>
      </c>
    </row>
    <row r="147" spans="2:65" s="11" customFormat="1" ht="22.9" customHeight="1">
      <c r="B147" s="113"/>
      <c r="D147" s="114" t="s">
        <v>72</v>
      </c>
      <c r="E147" s="123" t="s">
        <v>305</v>
      </c>
      <c r="F147" s="123" t="s">
        <v>306</v>
      </c>
      <c r="I147" s="116"/>
      <c r="J147" s="124">
        <f>BK147</f>
        <v>0</v>
      </c>
      <c r="L147" s="113"/>
      <c r="M147" s="118"/>
      <c r="P147" s="119">
        <f>SUM(P148:P158)</f>
        <v>0</v>
      </c>
      <c r="R147" s="119">
        <f>SUM(R148:R158)</f>
        <v>4.8805741699999997E-3</v>
      </c>
      <c r="T147" s="120">
        <f>SUM(T148:T158)</f>
        <v>185.18879999999999</v>
      </c>
      <c r="AR147" s="114" t="s">
        <v>81</v>
      </c>
      <c r="AT147" s="121" t="s">
        <v>72</v>
      </c>
      <c r="AU147" s="121" t="s">
        <v>81</v>
      </c>
      <c r="AY147" s="114" t="s">
        <v>126</v>
      </c>
      <c r="BK147" s="122">
        <f>SUM(BK148:BK158)</f>
        <v>0</v>
      </c>
    </row>
    <row r="148" spans="2:65" s="1" customFormat="1" ht="49.15" customHeight="1">
      <c r="B148" s="30"/>
      <c r="C148" s="125" t="s">
        <v>312</v>
      </c>
      <c r="D148" s="125" t="s">
        <v>128</v>
      </c>
      <c r="E148" s="126" t="s">
        <v>308</v>
      </c>
      <c r="F148" s="127" t="s">
        <v>309</v>
      </c>
      <c r="G148" s="128" t="s">
        <v>179</v>
      </c>
      <c r="H148" s="129">
        <v>903.36</v>
      </c>
      <c r="I148" s="130"/>
      <c r="J148" s="131">
        <f>ROUND(I148*H148,2)</f>
        <v>0</v>
      </c>
      <c r="K148" s="127" t="s">
        <v>19</v>
      </c>
      <c r="L148" s="30"/>
      <c r="M148" s="132" t="s">
        <v>19</v>
      </c>
      <c r="N148" s="133" t="s">
        <v>44</v>
      </c>
      <c r="P148" s="134">
        <f>O148*H148</f>
        <v>0</v>
      </c>
      <c r="Q148" s="134">
        <v>0</v>
      </c>
      <c r="R148" s="134">
        <f>Q148*H148</f>
        <v>0</v>
      </c>
      <c r="S148" s="134">
        <v>0.20499999999999999</v>
      </c>
      <c r="T148" s="135">
        <f>S148*H148</f>
        <v>185.18879999999999</v>
      </c>
      <c r="AR148" s="136" t="s">
        <v>133</v>
      </c>
      <c r="AT148" s="136" t="s">
        <v>128</v>
      </c>
      <c r="AU148" s="136" t="s">
        <v>83</v>
      </c>
      <c r="AY148" s="15" t="s">
        <v>126</v>
      </c>
      <c r="BE148" s="137">
        <f>IF(N148="základní",J148,0)</f>
        <v>0</v>
      </c>
      <c r="BF148" s="137">
        <f>IF(N148="snížená",J148,0)</f>
        <v>0</v>
      </c>
      <c r="BG148" s="137">
        <f>IF(N148="zákl. přenesená",J148,0)</f>
        <v>0</v>
      </c>
      <c r="BH148" s="137">
        <f>IF(N148="sníž. přenesená",J148,0)</f>
        <v>0</v>
      </c>
      <c r="BI148" s="137">
        <f>IF(N148="nulová",J148,0)</f>
        <v>0</v>
      </c>
      <c r="BJ148" s="15" t="s">
        <v>81</v>
      </c>
      <c r="BK148" s="137">
        <f>ROUND(I148*H148,2)</f>
        <v>0</v>
      </c>
      <c r="BL148" s="15" t="s">
        <v>133</v>
      </c>
      <c r="BM148" s="136" t="s">
        <v>450</v>
      </c>
    </row>
    <row r="149" spans="2:65" s="1" customFormat="1" ht="37.9" customHeight="1">
      <c r="B149" s="30"/>
      <c r="C149" s="125" t="s">
        <v>316</v>
      </c>
      <c r="D149" s="125" t="s">
        <v>128</v>
      </c>
      <c r="E149" s="126" t="s">
        <v>313</v>
      </c>
      <c r="F149" s="127" t="s">
        <v>314</v>
      </c>
      <c r="G149" s="128" t="s">
        <v>179</v>
      </c>
      <c r="H149" s="129">
        <v>17.59</v>
      </c>
      <c r="I149" s="130"/>
      <c r="J149" s="131">
        <f>ROUND(I149*H149,2)</f>
        <v>0</v>
      </c>
      <c r="K149" s="127" t="s">
        <v>19</v>
      </c>
      <c r="L149" s="30"/>
      <c r="M149" s="132" t="s">
        <v>19</v>
      </c>
      <c r="N149" s="133" t="s">
        <v>44</v>
      </c>
      <c r="P149" s="134">
        <f>O149*H149</f>
        <v>0</v>
      </c>
      <c r="Q149" s="134">
        <v>1.863E-6</v>
      </c>
      <c r="R149" s="134">
        <f>Q149*H149</f>
        <v>3.2770169999999998E-5</v>
      </c>
      <c r="S149" s="134">
        <v>0</v>
      </c>
      <c r="T149" s="135">
        <f>S149*H149</f>
        <v>0</v>
      </c>
      <c r="AR149" s="136" t="s">
        <v>211</v>
      </c>
      <c r="AT149" s="136" t="s">
        <v>128</v>
      </c>
      <c r="AU149" s="136" t="s">
        <v>83</v>
      </c>
      <c r="AY149" s="15" t="s">
        <v>126</v>
      </c>
      <c r="BE149" s="137">
        <f>IF(N149="základní",J149,0)</f>
        <v>0</v>
      </c>
      <c r="BF149" s="137">
        <f>IF(N149="snížená",J149,0)</f>
        <v>0</v>
      </c>
      <c r="BG149" s="137">
        <f>IF(N149="zákl. přenesená",J149,0)</f>
        <v>0</v>
      </c>
      <c r="BH149" s="137">
        <f>IF(N149="sníž. přenesená",J149,0)</f>
        <v>0</v>
      </c>
      <c r="BI149" s="137">
        <f>IF(N149="nulová",J149,0)</f>
        <v>0</v>
      </c>
      <c r="BJ149" s="15" t="s">
        <v>81</v>
      </c>
      <c r="BK149" s="137">
        <f>ROUND(I149*H149,2)</f>
        <v>0</v>
      </c>
      <c r="BL149" s="15" t="s">
        <v>211</v>
      </c>
      <c r="BM149" s="136" t="s">
        <v>451</v>
      </c>
    </row>
    <row r="150" spans="2:65" s="1" customFormat="1" ht="55.5" customHeight="1">
      <c r="B150" s="30"/>
      <c r="C150" s="125" t="s">
        <v>320</v>
      </c>
      <c r="D150" s="125" t="s">
        <v>128</v>
      </c>
      <c r="E150" s="126" t="s">
        <v>317</v>
      </c>
      <c r="F150" s="127" t="s">
        <v>318</v>
      </c>
      <c r="G150" s="128" t="s">
        <v>179</v>
      </c>
      <c r="H150" s="129">
        <v>17.59</v>
      </c>
      <c r="I150" s="130"/>
      <c r="J150" s="131">
        <f>ROUND(I150*H150,2)</f>
        <v>0</v>
      </c>
      <c r="K150" s="127" t="s">
        <v>19</v>
      </c>
      <c r="L150" s="30"/>
      <c r="M150" s="132" t="s">
        <v>19</v>
      </c>
      <c r="N150" s="133" t="s">
        <v>44</v>
      </c>
      <c r="P150" s="134">
        <f>O150*H150</f>
        <v>0</v>
      </c>
      <c r="Q150" s="134">
        <v>2.7559999999999998E-4</v>
      </c>
      <c r="R150" s="134">
        <f>Q150*H150</f>
        <v>4.8478039999999998E-3</v>
      </c>
      <c r="S150" s="134">
        <v>0</v>
      </c>
      <c r="T150" s="135">
        <f>S150*H150</f>
        <v>0</v>
      </c>
      <c r="AR150" s="136" t="s">
        <v>133</v>
      </c>
      <c r="AT150" s="136" t="s">
        <v>128</v>
      </c>
      <c r="AU150" s="136" t="s">
        <v>83</v>
      </c>
      <c r="AY150" s="15" t="s">
        <v>126</v>
      </c>
      <c r="BE150" s="137">
        <f>IF(N150="základní",J150,0)</f>
        <v>0</v>
      </c>
      <c r="BF150" s="137">
        <f>IF(N150="snížená",J150,0)</f>
        <v>0</v>
      </c>
      <c r="BG150" s="137">
        <f>IF(N150="zákl. přenesená",J150,0)</f>
        <v>0</v>
      </c>
      <c r="BH150" s="137">
        <f>IF(N150="sníž. přenesená",J150,0)</f>
        <v>0</v>
      </c>
      <c r="BI150" s="137">
        <f>IF(N150="nulová",J150,0)</f>
        <v>0</v>
      </c>
      <c r="BJ150" s="15" t="s">
        <v>81</v>
      </c>
      <c r="BK150" s="137">
        <f>ROUND(I150*H150,2)</f>
        <v>0</v>
      </c>
      <c r="BL150" s="15" t="s">
        <v>133</v>
      </c>
      <c r="BM150" s="136" t="s">
        <v>452</v>
      </c>
    </row>
    <row r="151" spans="2:65" s="1" customFormat="1" ht="37.9" customHeight="1">
      <c r="B151" s="30"/>
      <c r="C151" s="125" t="s">
        <v>324</v>
      </c>
      <c r="D151" s="125" t="s">
        <v>128</v>
      </c>
      <c r="E151" s="126" t="s">
        <v>321</v>
      </c>
      <c r="F151" s="127" t="s">
        <v>322</v>
      </c>
      <c r="G151" s="128" t="s">
        <v>168</v>
      </c>
      <c r="H151" s="129">
        <v>201.44</v>
      </c>
      <c r="I151" s="130"/>
      <c r="J151" s="131">
        <f>ROUND(I151*H151,2)</f>
        <v>0</v>
      </c>
      <c r="K151" s="127" t="s">
        <v>19</v>
      </c>
      <c r="L151" s="30"/>
      <c r="M151" s="132" t="s">
        <v>19</v>
      </c>
      <c r="N151" s="133" t="s">
        <v>44</v>
      </c>
      <c r="P151" s="134">
        <f>O151*H151</f>
        <v>0</v>
      </c>
      <c r="Q151" s="134">
        <v>0</v>
      </c>
      <c r="R151" s="134">
        <f>Q151*H151</f>
        <v>0</v>
      </c>
      <c r="S151" s="134">
        <v>0</v>
      </c>
      <c r="T151" s="135">
        <f>S151*H151</f>
        <v>0</v>
      </c>
      <c r="AR151" s="136" t="s">
        <v>133</v>
      </c>
      <c r="AT151" s="136" t="s">
        <v>128</v>
      </c>
      <c r="AU151" s="136" t="s">
        <v>83</v>
      </c>
      <c r="AY151" s="15" t="s">
        <v>126</v>
      </c>
      <c r="BE151" s="137">
        <f>IF(N151="základní",J151,0)</f>
        <v>0</v>
      </c>
      <c r="BF151" s="137">
        <f>IF(N151="snížená",J151,0)</f>
        <v>0</v>
      </c>
      <c r="BG151" s="137">
        <f>IF(N151="zákl. přenesená",J151,0)</f>
        <v>0</v>
      </c>
      <c r="BH151" s="137">
        <f>IF(N151="sníž. přenesená",J151,0)</f>
        <v>0</v>
      </c>
      <c r="BI151" s="137">
        <f>IF(N151="nulová",J151,0)</f>
        <v>0</v>
      </c>
      <c r="BJ151" s="15" t="s">
        <v>81</v>
      </c>
      <c r="BK151" s="137">
        <f>ROUND(I151*H151,2)</f>
        <v>0</v>
      </c>
      <c r="BL151" s="15" t="s">
        <v>133</v>
      </c>
      <c r="BM151" s="136" t="s">
        <v>453</v>
      </c>
    </row>
    <row r="152" spans="2:65" s="1" customFormat="1" ht="49.15" customHeight="1">
      <c r="B152" s="30"/>
      <c r="C152" s="125" t="s">
        <v>329</v>
      </c>
      <c r="D152" s="125" t="s">
        <v>128</v>
      </c>
      <c r="E152" s="126" t="s">
        <v>325</v>
      </c>
      <c r="F152" s="127" t="s">
        <v>326</v>
      </c>
      <c r="G152" s="128" t="s">
        <v>168</v>
      </c>
      <c r="H152" s="129">
        <v>604.32000000000005</v>
      </c>
      <c r="I152" s="130"/>
      <c r="J152" s="131">
        <f>ROUND(I152*H152,2)</f>
        <v>0</v>
      </c>
      <c r="K152" s="127" t="s">
        <v>19</v>
      </c>
      <c r="L152" s="30"/>
      <c r="M152" s="132" t="s">
        <v>19</v>
      </c>
      <c r="N152" s="133" t="s">
        <v>44</v>
      </c>
      <c r="P152" s="134">
        <f>O152*H152</f>
        <v>0</v>
      </c>
      <c r="Q152" s="134">
        <v>0</v>
      </c>
      <c r="R152" s="134">
        <f>Q152*H152</f>
        <v>0</v>
      </c>
      <c r="S152" s="134">
        <v>0</v>
      </c>
      <c r="T152" s="135">
        <f>S152*H152</f>
        <v>0</v>
      </c>
      <c r="AR152" s="136" t="s">
        <v>133</v>
      </c>
      <c r="AT152" s="136" t="s">
        <v>128</v>
      </c>
      <c r="AU152" s="136" t="s">
        <v>83</v>
      </c>
      <c r="AY152" s="15" t="s">
        <v>126</v>
      </c>
      <c r="BE152" s="137">
        <f>IF(N152="základní",J152,0)</f>
        <v>0</v>
      </c>
      <c r="BF152" s="137">
        <f>IF(N152="snížená",J152,0)</f>
        <v>0</v>
      </c>
      <c r="BG152" s="137">
        <f>IF(N152="zákl. přenesená",J152,0)</f>
        <v>0</v>
      </c>
      <c r="BH152" s="137">
        <f>IF(N152="sníž. přenesená",J152,0)</f>
        <v>0</v>
      </c>
      <c r="BI152" s="137">
        <f>IF(N152="nulová",J152,0)</f>
        <v>0</v>
      </c>
      <c r="BJ152" s="15" t="s">
        <v>81</v>
      </c>
      <c r="BK152" s="137">
        <f>ROUND(I152*H152,2)</f>
        <v>0</v>
      </c>
      <c r="BL152" s="15" t="s">
        <v>133</v>
      </c>
      <c r="BM152" s="136" t="s">
        <v>454</v>
      </c>
    </row>
    <row r="153" spans="2:65" s="12" customFormat="1" ht="11.25">
      <c r="B153" s="142"/>
      <c r="D153" s="143" t="s">
        <v>142</v>
      </c>
      <c r="F153" s="145" t="s">
        <v>455</v>
      </c>
      <c r="H153" s="146">
        <v>604.32000000000005</v>
      </c>
      <c r="I153" s="147"/>
      <c r="L153" s="142"/>
      <c r="M153" s="148"/>
      <c r="T153" s="149"/>
      <c r="AT153" s="144" t="s">
        <v>142</v>
      </c>
      <c r="AU153" s="144" t="s">
        <v>83</v>
      </c>
      <c r="AV153" s="12" t="s">
        <v>83</v>
      </c>
      <c r="AW153" s="12" t="s">
        <v>4</v>
      </c>
      <c r="AX153" s="12" t="s">
        <v>81</v>
      </c>
      <c r="AY153" s="144" t="s">
        <v>126</v>
      </c>
    </row>
    <row r="154" spans="2:65" s="1" customFormat="1" ht="24.2" customHeight="1">
      <c r="B154" s="30"/>
      <c r="C154" s="125" t="s">
        <v>334</v>
      </c>
      <c r="D154" s="125" t="s">
        <v>128</v>
      </c>
      <c r="E154" s="126" t="s">
        <v>330</v>
      </c>
      <c r="F154" s="127" t="s">
        <v>331</v>
      </c>
      <c r="G154" s="128" t="s">
        <v>168</v>
      </c>
      <c r="H154" s="129">
        <v>201.44</v>
      </c>
      <c r="I154" s="130"/>
      <c r="J154" s="131">
        <f>ROUND(I154*H154,2)</f>
        <v>0</v>
      </c>
      <c r="K154" s="127" t="s">
        <v>132</v>
      </c>
      <c r="L154" s="30"/>
      <c r="M154" s="132" t="s">
        <v>19</v>
      </c>
      <c r="N154" s="133" t="s">
        <v>44</v>
      </c>
      <c r="P154" s="134">
        <f>O154*H154</f>
        <v>0</v>
      </c>
      <c r="Q154" s="134">
        <v>0</v>
      </c>
      <c r="R154" s="134">
        <f>Q154*H154</f>
        <v>0</v>
      </c>
      <c r="S154" s="134">
        <v>0</v>
      </c>
      <c r="T154" s="135">
        <f>S154*H154</f>
        <v>0</v>
      </c>
      <c r="AR154" s="136" t="s">
        <v>133</v>
      </c>
      <c r="AT154" s="136" t="s">
        <v>128</v>
      </c>
      <c r="AU154" s="136" t="s">
        <v>83</v>
      </c>
      <c r="AY154" s="15" t="s">
        <v>126</v>
      </c>
      <c r="BE154" s="137">
        <f>IF(N154="základní",J154,0)</f>
        <v>0</v>
      </c>
      <c r="BF154" s="137">
        <f>IF(N154="snížená",J154,0)</f>
        <v>0</v>
      </c>
      <c r="BG154" s="137">
        <f>IF(N154="zákl. přenesená",J154,0)</f>
        <v>0</v>
      </c>
      <c r="BH154" s="137">
        <f>IF(N154="sníž. přenesená",J154,0)</f>
        <v>0</v>
      </c>
      <c r="BI154" s="137">
        <f>IF(N154="nulová",J154,0)</f>
        <v>0</v>
      </c>
      <c r="BJ154" s="15" t="s">
        <v>81</v>
      </c>
      <c r="BK154" s="137">
        <f>ROUND(I154*H154,2)</f>
        <v>0</v>
      </c>
      <c r="BL154" s="15" t="s">
        <v>133</v>
      </c>
      <c r="BM154" s="136" t="s">
        <v>456</v>
      </c>
    </row>
    <row r="155" spans="2:65" s="1" customFormat="1" ht="11.25">
      <c r="B155" s="30"/>
      <c r="D155" s="138" t="s">
        <v>135</v>
      </c>
      <c r="F155" s="139" t="s">
        <v>333</v>
      </c>
      <c r="I155" s="140"/>
      <c r="L155" s="30"/>
      <c r="M155" s="141"/>
      <c r="T155" s="51"/>
      <c r="AT155" s="15" t="s">
        <v>135</v>
      </c>
      <c r="AU155" s="15" t="s">
        <v>83</v>
      </c>
    </row>
    <row r="156" spans="2:65" s="1" customFormat="1" ht="44.25" customHeight="1">
      <c r="B156" s="30"/>
      <c r="C156" s="125" t="s">
        <v>339</v>
      </c>
      <c r="D156" s="125" t="s">
        <v>128</v>
      </c>
      <c r="E156" s="126" t="s">
        <v>335</v>
      </c>
      <c r="F156" s="127" t="s">
        <v>336</v>
      </c>
      <c r="G156" s="128" t="s">
        <v>168</v>
      </c>
      <c r="H156" s="129">
        <v>39.444000000000003</v>
      </c>
      <c r="I156" s="130"/>
      <c r="J156" s="131">
        <f>ROUND(I156*H156,2)</f>
        <v>0</v>
      </c>
      <c r="K156" s="127" t="s">
        <v>19</v>
      </c>
      <c r="L156" s="30"/>
      <c r="M156" s="132" t="s">
        <v>19</v>
      </c>
      <c r="N156" s="133" t="s">
        <v>44</v>
      </c>
      <c r="P156" s="134">
        <f>O156*H156</f>
        <v>0</v>
      </c>
      <c r="Q156" s="134">
        <v>0</v>
      </c>
      <c r="R156" s="134">
        <f>Q156*H156</f>
        <v>0</v>
      </c>
      <c r="S156" s="134">
        <v>0</v>
      </c>
      <c r="T156" s="135">
        <f>S156*H156</f>
        <v>0</v>
      </c>
      <c r="AR156" s="136" t="s">
        <v>133</v>
      </c>
      <c r="AT156" s="136" t="s">
        <v>128</v>
      </c>
      <c r="AU156" s="136" t="s">
        <v>83</v>
      </c>
      <c r="AY156" s="15" t="s">
        <v>126</v>
      </c>
      <c r="BE156" s="137">
        <f>IF(N156="základní",J156,0)</f>
        <v>0</v>
      </c>
      <c r="BF156" s="137">
        <f>IF(N156="snížená",J156,0)</f>
        <v>0</v>
      </c>
      <c r="BG156" s="137">
        <f>IF(N156="zákl. přenesená",J156,0)</f>
        <v>0</v>
      </c>
      <c r="BH156" s="137">
        <f>IF(N156="sníž. přenesená",J156,0)</f>
        <v>0</v>
      </c>
      <c r="BI156" s="137">
        <f>IF(N156="nulová",J156,0)</f>
        <v>0</v>
      </c>
      <c r="BJ156" s="15" t="s">
        <v>81</v>
      </c>
      <c r="BK156" s="137">
        <f>ROUND(I156*H156,2)</f>
        <v>0</v>
      </c>
      <c r="BL156" s="15" t="s">
        <v>133</v>
      </c>
      <c r="BM156" s="136" t="s">
        <v>457</v>
      </c>
    </row>
    <row r="157" spans="2:65" s="12" customFormat="1" ht="11.25">
      <c r="B157" s="142"/>
      <c r="D157" s="143" t="s">
        <v>142</v>
      </c>
      <c r="E157" s="144" t="s">
        <v>19</v>
      </c>
      <c r="F157" s="145" t="s">
        <v>458</v>
      </c>
      <c r="H157" s="146">
        <v>39.444000000000003</v>
      </c>
      <c r="I157" s="147"/>
      <c r="L157" s="142"/>
      <c r="M157" s="148"/>
      <c r="T157" s="149"/>
      <c r="AT157" s="144" t="s">
        <v>142</v>
      </c>
      <c r="AU157" s="144" t="s">
        <v>83</v>
      </c>
      <c r="AV157" s="12" t="s">
        <v>83</v>
      </c>
      <c r="AW157" s="12" t="s">
        <v>35</v>
      </c>
      <c r="AX157" s="12" t="s">
        <v>81</v>
      </c>
      <c r="AY157" s="144" t="s">
        <v>126</v>
      </c>
    </row>
    <row r="158" spans="2:65" s="1" customFormat="1" ht="44.25" customHeight="1">
      <c r="B158" s="30"/>
      <c r="C158" s="125" t="s">
        <v>345</v>
      </c>
      <c r="D158" s="125" t="s">
        <v>128</v>
      </c>
      <c r="E158" s="126" t="s">
        <v>340</v>
      </c>
      <c r="F158" s="127" t="s">
        <v>341</v>
      </c>
      <c r="G158" s="128" t="s">
        <v>168</v>
      </c>
      <c r="H158" s="129">
        <v>161.99600000000001</v>
      </c>
      <c r="I158" s="130"/>
      <c r="J158" s="131">
        <f>ROUND(I158*H158,2)</f>
        <v>0</v>
      </c>
      <c r="K158" s="127" t="s">
        <v>19</v>
      </c>
      <c r="L158" s="30"/>
      <c r="M158" s="132" t="s">
        <v>19</v>
      </c>
      <c r="N158" s="133" t="s">
        <v>44</v>
      </c>
      <c r="P158" s="134">
        <f>O158*H158</f>
        <v>0</v>
      </c>
      <c r="Q158" s="134">
        <v>0</v>
      </c>
      <c r="R158" s="134">
        <f>Q158*H158</f>
        <v>0</v>
      </c>
      <c r="S158" s="134">
        <v>0</v>
      </c>
      <c r="T158" s="135">
        <f>S158*H158</f>
        <v>0</v>
      </c>
      <c r="AR158" s="136" t="s">
        <v>133</v>
      </c>
      <c r="AT158" s="136" t="s">
        <v>128</v>
      </c>
      <c r="AU158" s="136" t="s">
        <v>83</v>
      </c>
      <c r="AY158" s="15" t="s">
        <v>126</v>
      </c>
      <c r="BE158" s="137">
        <f>IF(N158="základní",J158,0)</f>
        <v>0</v>
      </c>
      <c r="BF158" s="137">
        <f>IF(N158="snížená",J158,0)</f>
        <v>0</v>
      </c>
      <c r="BG158" s="137">
        <f>IF(N158="zákl. přenesená",J158,0)</f>
        <v>0</v>
      </c>
      <c r="BH158" s="137">
        <f>IF(N158="sníž. přenesená",J158,0)</f>
        <v>0</v>
      </c>
      <c r="BI158" s="137">
        <f>IF(N158="nulová",J158,0)</f>
        <v>0</v>
      </c>
      <c r="BJ158" s="15" t="s">
        <v>81</v>
      </c>
      <c r="BK158" s="137">
        <f>ROUND(I158*H158,2)</f>
        <v>0</v>
      </c>
      <c r="BL158" s="15" t="s">
        <v>133</v>
      </c>
      <c r="BM158" s="136" t="s">
        <v>459</v>
      </c>
    </row>
    <row r="159" spans="2:65" s="11" customFormat="1" ht="25.9" customHeight="1">
      <c r="B159" s="113"/>
      <c r="D159" s="114" t="s">
        <v>72</v>
      </c>
      <c r="E159" s="115" t="s">
        <v>343</v>
      </c>
      <c r="F159" s="115" t="s">
        <v>344</v>
      </c>
      <c r="I159" s="116"/>
      <c r="J159" s="117">
        <f>BK159</f>
        <v>0</v>
      </c>
      <c r="L159" s="113"/>
      <c r="M159" s="118"/>
      <c r="P159" s="119">
        <f>SUM(P160:P189)</f>
        <v>0</v>
      </c>
      <c r="R159" s="119">
        <f>SUM(R160:R189)</f>
        <v>116.31621813</v>
      </c>
      <c r="T159" s="120">
        <f>SUM(T160:T189)</f>
        <v>13.805260000000001</v>
      </c>
      <c r="AR159" s="114" t="s">
        <v>81</v>
      </c>
      <c r="AT159" s="121" t="s">
        <v>72</v>
      </c>
      <c r="AU159" s="121" t="s">
        <v>73</v>
      </c>
      <c r="AY159" s="114" t="s">
        <v>126</v>
      </c>
      <c r="BK159" s="122">
        <f>SUM(BK160:BK189)</f>
        <v>0</v>
      </c>
    </row>
    <row r="160" spans="2:65" s="1" customFormat="1" ht="55.5" customHeight="1">
      <c r="B160" s="30"/>
      <c r="C160" s="125" t="s">
        <v>350</v>
      </c>
      <c r="D160" s="125" t="s">
        <v>128</v>
      </c>
      <c r="E160" s="126" t="s">
        <v>346</v>
      </c>
      <c r="F160" s="127" t="s">
        <v>347</v>
      </c>
      <c r="G160" s="128" t="s">
        <v>131</v>
      </c>
      <c r="H160" s="129">
        <v>140.87</v>
      </c>
      <c r="I160" s="130"/>
      <c r="J160" s="131">
        <f>ROUND(I160*H160,2)</f>
        <v>0</v>
      </c>
      <c r="K160" s="127" t="s">
        <v>132</v>
      </c>
      <c r="L160" s="30"/>
      <c r="M160" s="132" t="s">
        <v>19</v>
      </c>
      <c r="N160" s="133" t="s">
        <v>44</v>
      </c>
      <c r="P160" s="134">
        <f>O160*H160</f>
        <v>0</v>
      </c>
      <c r="Q160" s="134">
        <v>0</v>
      </c>
      <c r="R160" s="134">
        <f>Q160*H160</f>
        <v>0</v>
      </c>
      <c r="S160" s="134">
        <v>9.8000000000000004E-2</v>
      </c>
      <c r="T160" s="135">
        <f>S160*H160</f>
        <v>13.805260000000001</v>
      </c>
      <c r="AR160" s="136" t="s">
        <v>133</v>
      </c>
      <c r="AT160" s="136" t="s">
        <v>128</v>
      </c>
      <c r="AU160" s="136" t="s">
        <v>81</v>
      </c>
      <c r="AY160" s="15" t="s">
        <v>126</v>
      </c>
      <c r="BE160" s="137">
        <f>IF(N160="základní",J160,0)</f>
        <v>0</v>
      </c>
      <c r="BF160" s="137">
        <f>IF(N160="snížená",J160,0)</f>
        <v>0</v>
      </c>
      <c r="BG160" s="137">
        <f>IF(N160="zákl. přenesená",J160,0)</f>
        <v>0</v>
      </c>
      <c r="BH160" s="137">
        <f>IF(N160="sníž. přenesená",J160,0)</f>
        <v>0</v>
      </c>
      <c r="BI160" s="137">
        <f>IF(N160="nulová",J160,0)</f>
        <v>0</v>
      </c>
      <c r="BJ160" s="15" t="s">
        <v>81</v>
      </c>
      <c r="BK160" s="137">
        <f>ROUND(I160*H160,2)</f>
        <v>0</v>
      </c>
      <c r="BL160" s="15" t="s">
        <v>133</v>
      </c>
      <c r="BM160" s="136" t="s">
        <v>460</v>
      </c>
    </row>
    <row r="161" spans="2:65" s="1" customFormat="1" ht="11.25">
      <c r="B161" s="30"/>
      <c r="D161" s="138" t="s">
        <v>135</v>
      </c>
      <c r="F161" s="139" t="s">
        <v>349</v>
      </c>
      <c r="I161" s="140"/>
      <c r="L161" s="30"/>
      <c r="M161" s="141"/>
      <c r="T161" s="51"/>
      <c r="AT161" s="15" t="s">
        <v>135</v>
      </c>
      <c r="AU161" s="15" t="s">
        <v>81</v>
      </c>
    </row>
    <row r="162" spans="2:65" s="1" customFormat="1" ht="19.5">
      <c r="B162" s="30"/>
      <c r="D162" s="143" t="s">
        <v>202</v>
      </c>
      <c r="F162" s="160" t="s">
        <v>210</v>
      </c>
      <c r="I162" s="140"/>
      <c r="L162" s="30"/>
      <c r="M162" s="141"/>
      <c r="T162" s="51"/>
      <c r="AT162" s="15" t="s">
        <v>202</v>
      </c>
      <c r="AU162" s="15" t="s">
        <v>81</v>
      </c>
    </row>
    <row r="163" spans="2:65" s="1" customFormat="1" ht="33" customHeight="1">
      <c r="B163" s="30"/>
      <c r="C163" s="125" t="s">
        <v>356</v>
      </c>
      <c r="D163" s="125" t="s">
        <v>128</v>
      </c>
      <c r="E163" s="126" t="s">
        <v>351</v>
      </c>
      <c r="F163" s="127" t="s">
        <v>352</v>
      </c>
      <c r="G163" s="128" t="s">
        <v>139</v>
      </c>
      <c r="H163" s="129">
        <v>42.261000000000003</v>
      </c>
      <c r="I163" s="130"/>
      <c r="J163" s="131">
        <f>ROUND(I163*H163,2)</f>
        <v>0</v>
      </c>
      <c r="K163" s="127" t="s">
        <v>132</v>
      </c>
      <c r="L163" s="30"/>
      <c r="M163" s="132" t="s">
        <v>19</v>
      </c>
      <c r="N163" s="133" t="s">
        <v>44</v>
      </c>
      <c r="P163" s="134">
        <f>O163*H163</f>
        <v>0</v>
      </c>
      <c r="Q163" s="134">
        <v>0</v>
      </c>
      <c r="R163" s="134">
        <f>Q163*H163</f>
        <v>0</v>
      </c>
      <c r="S163" s="134">
        <v>0</v>
      </c>
      <c r="T163" s="135">
        <f>S163*H163</f>
        <v>0</v>
      </c>
      <c r="AR163" s="136" t="s">
        <v>133</v>
      </c>
      <c r="AT163" s="136" t="s">
        <v>128</v>
      </c>
      <c r="AU163" s="136" t="s">
        <v>81</v>
      </c>
      <c r="AY163" s="15" t="s">
        <v>126</v>
      </c>
      <c r="BE163" s="137">
        <f>IF(N163="základní",J163,0)</f>
        <v>0</v>
      </c>
      <c r="BF163" s="137">
        <f>IF(N163="snížená",J163,0)</f>
        <v>0</v>
      </c>
      <c r="BG163" s="137">
        <f>IF(N163="zákl. přenesená",J163,0)</f>
        <v>0</v>
      </c>
      <c r="BH163" s="137">
        <f>IF(N163="sníž. přenesená",J163,0)</f>
        <v>0</v>
      </c>
      <c r="BI163" s="137">
        <f>IF(N163="nulová",J163,0)</f>
        <v>0</v>
      </c>
      <c r="BJ163" s="15" t="s">
        <v>81</v>
      </c>
      <c r="BK163" s="137">
        <f>ROUND(I163*H163,2)</f>
        <v>0</v>
      </c>
      <c r="BL163" s="15" t="s">
        <v>133</v>
      </c>
      <c r="BM163" s="136" t="s">
        <v>461</v>
      </c>
    </row>
    <row r="164" spans="2:65" s="1" customFormat="1" ht="11.25">
      <c r="B164" s="30"/>
      <c r="D164" s="138" t="s">
        <v>135</v>
      </c>
      <c r="F164" s="139" t="s">
        <v>354</v>
      </c>
      <c r="I164" s="140"/>
      <c r="L164" s="30"/>
      <c r="M164" s="141"/>
      <c r="T164" s="51"/>
      <c r="AT164" s="15" t="s">
        <v>135</v>
      </c>
      <c r="AU164" s="15" t="s">
        <v>81</v>
      </c>
    </row>
    <row r="165" spans="2:65" s="12" customFormat="1" ht="11.25">
      <c r="B165" s="142"/>
      <c r="D165" s="143" t="s">
        <v>142</v>
      </c>
      <c r="E165" s="144" t="s">
        <v>19</v>
      </c>
      <c r="F165" s="145" t="s">
        <v>462</v>
      </c>
      <c r="H165" s="146">
        <v>42.261000000000003</v>
      </c>
      <c r="I165" s="147"/>
      <c r="L165" s="142"/>
      <c r="M165" s="148"/>
      <c r="T165" s="149"/>
      <c r="AT165" s="144" t="s">
        <v>142</v>
      </c>
      <c r="AU165" s="144" t="s">
        <v>81</v>
      </c>
      <c r="AV165" s="12" t="s">
        <v>83</v>
      </c>
      <c r="AW165" s="12" t="s">
        <v>35</v>
      </c>
      <c r="AX165" s="12" t="s">
        <v>81</v>
      </c>
      <c r="AY165" s="144" t="s">
        <v>126</v>
      </c>
    </row>
    <row r="166" spans="2:65" s="1" customFormat="1" ht="62.65" customHeight="1">
      <c r="B166" s="30"/>
      <c r="C166" s="125" t="s">
        <v>359</v>
      </c>
      <c r="D166" s="125" t="s">
        <v>128</v>
      </c>
      <c r="E166" s="126" t="s">
        <v>145</v>
      </c>
      <c r="F166" s="127" t="s">
        <v>146</v>
      </c>
      <c r="G166" s="128" t="s">
        <v>139</v>
      </c>
      <c r="H166" s="129">
        <v>42.261000000000003</v>
      </c>
      <c r="I166" s="130"/>
      <c r="J166" s="131">
        <f>ROUND(I166*H166,2)</f>
        <v>0</v>
      </c>
      <c r="K166" s="127" t="s">
        <v>147</v>
      </c>
      <c r="L166" s="30"/>
      <c r="M166" s="132" t="s">
        <v>19</v>
      </c>
      <c r="N166" s="133" t="s">
        <v>44</v>
      </c>
      <c r="P166" s="134">
        <f>O166*H166</f>
        <v>0</v>
      </c>
      <c r="Q166" s="134">
        <v>0</v>
      </c>
      <c r="R166" s="134">
        <f>Q166*H166</f>
        <v>0</v>
      </c>
      <c r="S166" s="134">
        <v>0</v>
      </c>
      <c r="T166" s="135">
        <f>S166*H166</f>
        <v>0</v>
      </c>
      <c r="AR166" s="136" t="s">
        <v>133</v>
      </c>
      <c r="AT166" s="136" t="s">
        <v>128</v>
      </c>
      <c r="AU166" s="136" t="s">
        <v>81</v>
      </c>
      <c r="AY166" s="15" t="s">
        <v>126</v>
      </c>
      <c r="BE166" s="137">
        <f>IF(N166="základní",J166,0)</f>
        <v>0</v>
      </c>
      <c r="BF166" s="137">
        <f>IF(N166="snížená",J166,0)</f>
        <v>0</v>
      </c>
      <c r="BG166" s="137">
        <f>IF(N166="zákl. přenesená",J166,0)</f>
        <v>0</v>
      </c>
      <c r="BH166" s="137">
        <f>IF(N166="sníž. přenesená",J166,0)</f>
        <v>0</v>
      </c>
      <c r="BI166" s="137">
        <f>IF(N166="nulová",J166,0)</f>
        <v>0</v>
      </c>
      <c r="BJ166" s="15" t="s">
        <v>81</v>
      </c>
      <c r="BK166" s="137">
        <f>ROUND(I166*H166,2)</f>
        <v>0</v>
      </c>
      <c r="BL166" s="15" t="s">
        <v>133</v>
      </c>
      <c r="BM166" s="136" t="s">
        <v>463</v>
      </c>
    </row>
    <row r="167" spans="2:65" s="1" customFormat="1" ht="11.25">
      <c r="B167" s="30"/>
      <c r="D167" s="138" t="s">
        <v>135</v>
      </c>
      <c r="F167" s="139" t="s">
        <v>149</v>
      </c>
      <c r="I167" s="140"/>
      <c r="L167" s="30"/>
      <c r="M167" s="141"/>
      <c r="T167" s="51"/>
      <c r="AT167" s="15" t="s">
        <v>135</v>
      </c>
      <c r="AU167" s="15" t="s">
        <v>81</v>
      </c>
    </row>
    <row r="168" spans="2:65" s="12" customFormat="1" ht="11.25">
      <c r="B168" s="142"/>
      <c r="D168" s="143" t="s">
        <v>142</v>
      </c>
      <c r="E168" s="144" t="s">
        <v>19</v>
      </c>
      <c r="F168" s="145" t="s">
        <v>464</v>
      </c>
      <c r="H168" s="146">
        <v>42.261000000000003</v>
      </c>
      <c r="I168" s="147"/>
      <c r="L168" s="142"/>
      <c r="M168" s="148"/>
      <c r="T168" s="149"/>
      <c r="AT168" s="144" t="s">
        <v>142</v>
      </c>
      <c r="AU168" s="144" t="s">
        <v>81</v>
      </c>
      <c r="AV168" s="12" t="s">
        <v>83</v>
      </c>
      <c r="AW168" s="12" t="s">
        <v>35</v>
      </c>
      <c r="AX168" s="12" t="s">
        <v>81</v>
      </c>
      <c r="AY168" s="144" t="s">
        <v>126</v>
      </c>
    </row>
    <row r="169" spans="2:65" s="1" customFormat="1" ht="44.25" customHeight="1">
      <c r="B169" s="30"/>
      <c r="C169" s="125" t="s">
        <v>362</v>
      </c>
      <c r="D169" s="125" t="s">
        <v>128</v>
      </c>
      <c r="E169" s="126" t="s">
        <v>360</v>
      </c>
      <c r="F169" s="127" t="s">
        <v>152</v>
      </c>
      <c r="G169" s="128" t="s">
        <v>139</v>
      </c>
      <c r="H169" s="129">
        <v>42.261000000000003</v>
      </c>
      <c r="I169" s="130"/>
      <c r="J169" s="131">
        <f>ROUND(I169*H169,2)</f>
        <v>0</v>
      </c>
      <c r="K169" s="127" t="s">
        <v>19</v>
      </c>
      <c r="L169" s="30"/>
      <c r="M169" s="132" t="s">
        <v>19</v>
      </c>
      <c r="N169" s="133" t="s">
        <v>44</v>
      </c>
      <c r="P169" s="134">
        <f>O169*H169</f>
        <v>0</v>
      </c>
      <c r="Q169" s="134">
        <v>0</v>
      </c>
      <c r="R169" s="134">
        <f>Q169*H169</f>
        <v>0</v>
      </c>
      <c r="S169" s="134">
        <v>0</v>
      </c>
      <c r="T169" s="135">
        <f>S169*H169</f>
        <v>0</v>
      </c>
      <c r="AR169" s="136" t="s">
        <v>133</v>
      </c>
      <c r="AT169" s="136" t="s">
        <v>128</v>
      </c>
      <c r="AU169" s="136" t="s">
        <v>81</v>
      </c>
      <c r="AY169" s="15" t="s">
        <v>126</v>
      </c>
      <c r="BE169" s="137">
        <f>IF(N169="základní",J169,0)</f>
        <v>0</v>
      </c>
      <c r="BF169" s="137">
        <f>IF(N169="snížená",J169,0)</f>
        <v>0</v>
      </c>
      <c r="BG169" s="137">
        <f>IF(N169="zákl. přenesená",J169,0)</f>
        <v>0</v>
      </c>
      <c r="BH169" s="137">
        <f>IF(N169="sníž. přenesená",J169,0)</f>
        <v>0</v>
      </c>
      <c r="BI169" s="137">
        <f>IF(N169="nulová",J169,0)</f>
        <v>0</v>
      </c>
      <c r="BJ169" s="15" t="s">
        <v>81</v>
      </c>
      <c r="BK169" s="137">
        <f>ROUND(I169*H169,2)</f>
        <v>0</v>
      </c>
      <c r="BL169" s="15" t="s">
        <v>133</v>
      </c>
      <c r="BM169" s="136" t="s">
        <v>465</v>
      </c>
    </row>
    <row r="170" spans="2:65" s="1" customFormat="1" ht="24.2" customHeight="1">
      <c r="B170" s="30"/>
      <c r="C170" s="125" t="s">
        <v>367</v>
      </c>
      <c r="D170" s="125" t="s">
        <v>128</v>
      </c>
      <c r="E170" s="126" t="s">
        <v>363</v>
      </c>
      <c r="F170" s="127" t="s">
        <v>364</v>
      </c>
      <c r="G170" s="128" t="s">
        <v>131</v>
      </c>
      <c r="H170" s="129">
        <v>140.87</v>
      </c>
      <c r="I170" s="130"/>
      <c r="J170" s="131">
        <f>ROUND(I170*H170,2)</f>
        <v>0</v>
      </c>
      <c r="K170" s="127" t="s">
        <v>132</v>
      </c>
      <c r="L170" s="30"/>
      <c r="M170" s="132" t="s">
        <v>19</v>
      </c>
      <c r="N170" s="133" t="s">
        <v>44</v>
      </c>
      <c r="P170" s="134">
        <f>O170*H170</f>
        <v>0</v>
      </c>
      <c r="Q170" s="134">
        <v>0</v>
      </c>
      <c r="R170" s="134">
        <f>Q170*H170</f>
        <v>0</v>
      </c>
      <c r="S170" s="134">
        <v>0</v>
      </c>
      <c r="T170" s="135">
        <f>S170*H170</f>
        <v>0</v>
      </c>
      <c r="AR170" s="136" t="s">
        <v>133</v>
      </c>
      <c r="AT170" s="136" t="s">
        <v>128</v>
      </c>
      <c r="AU170" s="136" t="s">
        <v>81</v>
      </c>
      <c r="AY170" s="15" t="s">
        <v>126</v>
      </c>
      <c r="BE170" s="137">
        <f>IF(N170="základní",J170,0)</f>
        <v>0</v>
      </c>
      <c r="BF170" s="137">
        <f>IF(N170="snížená",J170,0)</f>
        <v>0</v>
      </c>
      <c r="BG170" s="137">
        <f>IF(N170="zákl. přenesená",J170,0)</f>
        <v>0</v>
      </c>
      <c r="BH170" s="137">
        <f>IF(N170="sníž. přenesená",J170,0)</f>
        <v>0</v>
      </c>
      <c r="BI170" s="137">
        <f>IF(N170="nulová",J170,0)</f>
        <v>0</v>
      </c>
      <c r="BJ170" s="15" t="s">
        <v>81</v>
      </c>
      <c r="BK170" s="137">
        <f>ROUND(I170*H170,2)</f>
        <v>0</v>
      </c>
      <c r="BL170" s="15" t="s">
        <v>133</v>
      </c>
      <c r="BM170" s="136" t="s">
        <v>466</v>
      </c>
    </row>
    <row r="171" spans="2:65" s="1" customFormat="1" ht="11.25">
      <c r="B171" s="30"/>
      <c r="D171" s="138" t="s">
        <v>135</v>
      </c>
      <c r="F171" s="139" t="s">
        <v>366</v>
      </c>
      <c r="I171" s="140"/>
      <c r="L171" s="30"/>
      <c r="M171" s="141"/>
      <c r="T171" s="51"/>
      <c r="AT171" s="15" t="s">
        <v>135</v>
      </c>
      <c r="AU171" s="15" t="s">
        <v>81</v>
      </c>
    </row>
    <row r="172" spans="2:65" s="1" customFormat="1" ht="37.9" customHeight="1">
      <c r="B172" s="30"/>
      <c r="C172" s="125" t="s">
        <v>371</v>
      </c>
      <c r="D172" s="125" t="s">
        <v>128</v>
      </c>
      <c r="E172" s="126" t="s">
        <v>368</v>
      </c>
      <c r="F172" s="127" t="s">
        <v>369</v>
      </c>
      <c r="G172" s="128" t="s">
        <v>131</v>
      </c>
      <c r="H172" s="129">
        <v>140.87</v>
      </c>
      <c r="I172" s="130"/>
      <c r="J172" s="131">
        <f>ROUND(I172*H172,2)</f>
        <v>0</v>
      </c>
      <c r="K172" s="127" t="s">
        <v>19</v>
      </c>
      <c r="L172" s="30"/>
      <c r="M172" s="132" t="s">
        <v>19</v>
      </c>
      <c r="N172" s="133" t="s">
        <v>44</v>
      </c>
      <c r="P172" s="134">
        <f>O172*H172</f>
        <v>0</v>
      </c>
      <c r="Q172" s="134">
        <v>9.8999999999999994E-5</v>
      </c>
      <c r="R172" s="134">
        <f>Q172*H172</f>
        <v>1.3946129999999999E-2</v>
      </c>
      <c r="S172" s="134">
        <v>0</v>
      </c>
      <c r="T172" s="135">
        <f>S172*H172</f>
        <v>0</v>
      </c>
      <c r="AR172" s="136" t="s">
        <v>133</v>
      </c>
      <c r="AT172" s="136" t="s">
        <v>128</v>
      </c>
      <c r="AU172" s="136" t="s">
        <v>81</v>
      </c>
      <c r="AY172" s="15" t="s">
        <v>126</v>
      </c>
      <c r="BE172" s="137">
        <f>IF(N172="základní",J172,0)</f>
        <v>0</v>
      </c>
      <c r="BF172" s="137">
        <f>IF(N172="snížená",J172,0)</f>
        <v>0</v>
      </c>
      <c r="BG172" s="137">
        <f>IF(N172="zákl. přenesená",J172,0)</f>
        <v>0</v>
      </c>
      <c r="BH172" s="137">
        <f>IF(N172="sníž. přenesená",J172,0)</f>
        <v>0</v>
      </c>
      <c r="BI172" s="137">
        <f>IF(N172="nulová",J172,0)</f>
        <v>0</v>
      </c>
      <c r="BJ172" s="15" t="s">
        <v>81</v>
      </c>
      <c r="BK172" s="137">
        <f>ROUND(I172*H172,2)</f>
        <v>0</v>
      </c>
      <c r="BL172" s="15" t="s">
        <v>133</v>
      </c>
      <c r="BM172" s="136" t="s">
        <v>467</v>
      </c>
    </row>
    <row r="173" spans="2:65" s="1" customFormat="1" ht="24.2" customHeight="1">
      <c r="B173" s="30"/>
      <c r="C173" s="150" t="s">
        <v>376</v>
      </c>
      <c r="D173" s="150" t="s">
        <v>165</v>
      </c>
      <c r="E173" s="151" t="s">
        <v>372</v>
      </c>
      <c r="F173" s="152" t="s">
        <v>373</v>
      </c>
      <c r="G173" s="153" t="s">
        <v>131</v>
      </c>
      <c r="H173" s="154">
        <v>154.95699999999999</v>
      </c>
      <c r="I173" s="155"/>
      <c r="J173" s="156">
        <f>ROUND(I173*H173,2)</f>
        <v>0</v>
      </c>
      <c r="K173" s="152" t="s">
        <v>19</v>
      </c>
      <c r="L173" s="157"/>
      <c r="M173" s="158" t="s">
        <v>19</v>
      </c>
      <c r="N173" s="159" t="s">
        <v>44</v>
      </c>
      <c r="P173" s="134">
        <f>O173*H173</f>
        <v>0</v>
      </c>
      <c r="Q173" s="134">
        <v>2.9999999999999997E-4</v>
      </c>
      <c r="R173" s="134">
        <f>Q173*H173</f>
        <v>4.6487099999999996E-2</v>
      </c>
      <c r="S173" s="134">
        <v>0</v>
      </c>
      <c r="T173" s="135">
        <f>S173*H173</f>
        <v>0</v>
      </c>
      <c r="AR173" s="136" t="s">
        <v>169</v>
      </c>
      <c r="AT173" s="136" t="s">
        <v>165</v>
      </c>
      <c r="AU173" s="136" t="s">
        <v>81</v>
      </c>
      <c r="AY173" s="15" t="s">
        <v>126</v>
      </c>
      <c r="BE173" s="137">
        <f>IF(N173="základní",J173,0)</f>
        <v>0</v>
      </c>
      <c r="BF173" s="137">
        <f>IF(N173="snížená",J173,0)</f>
        <v>0</v>
      </c>
      <c r="BG173" s="137">
        <f>IF(N173="zákl. přenesená",J173,0)</f>
        <v>0</v>
      </c>
      <c r="BH173" s="137">
        <f>IF(N173="sníž. přenesená",J173,0)</f>
        <v>0</v>
      </c>
      <c r="BI173" s="137">
        <f>IF(N173="nulová",J173,0)</f>
        <v>0</v>
      </c>
      <c r="BJ173" s="15" t="s">
        <v>81</v>
      </c>
      <c r="BK173" s="137">
        <f>ROUND(I173*H173,2)</f>
        <v>0</v>
      </c>
      <c r="BL173" s="15" t="s">
        <v>133</v>
      </c>
      <c r="BM173" s="136" t="s">
        <v>468</v>
      </c>
    </row>
    <row r="174" spans="2:65" s="12" customFormat="1" ht="11.25">
      <c r="B174" s="142"/>
      <c r="D174" s="143" t="s">
        <v>142</v>
      </c>
      <c r="F174" s="145" t="s">
        <v>469</v>
      </c>
      <c r="H174" s="146">
        <v>154.95699999999999</v>
      </c>
      <c r="I174" s="147"/>
      <c r="L174" s="142"/>
      <c r="M174" s="148"/>
      <c r="T174" s="149"/>
      <c r="AT174" s="144" t="s">
        <v>142</v>
      </c>
      <c r="AU174" s="144" t="s">
        <v>81</v>
      </c>
      <c r="AV174" s="12" t="s">
        <v>83</v>
      </c>
      <c r="AW174" s="12" t="s">
        <v>4</v>
      </c>
      <c r="AX174" s="12" t="s">
        <v>81</v>
      </c>
      <c r="AY174" s="144" t="s">
        <v>126</v>
      </c>
    </row>
    <row r="175" spans="2:65" s="1" customFormat="1" ht="33" customHeight="1">
      <c r="B175" s="30"/>
      <c r="C175" s="125" t="s">
        <v>381</v>
      </c>
      <c r="D175" s="125" t="s">
        <v>128</v>
      </c>
      <c r="E175" s="126" t="s">
        <v>377</v>
      </c>
      <c r="F175" s="127" t="s">
        <v>378</v>
      </c>
      <c r="G175" s="128" t="s">
        <v>131</v>
      </c>
      <c r="H175" s="129">
        <v>140.87</v>
      </c>
      <c r="I175" s="130"/>
      <c r="J175" s="131">
        <f>ROUND(I175*H175,2)</f>
        <v>0</v>
      </c>
      <c r="K175" s="127" t="s">
        <v>132</v>
      </c>
      <c r="L175" s="30"/>
      <c r="M175" s="132" t="s">
        <v>19</v>
      </c>
      <c r="N175" s="133" t="s">
        <v>44</v>
      </c>
      <c r="P175" s="134">
        <f>O175*H175</f>
        <v>0</v>
      </c>
      <c r="Q175" s="134">
        <v>0.69</v>
      </c>
      <c r="R175" s="134">
        <f>Q175*H175</f>
        <v>97.200299999999999</v>
      </c>
      <c r="S175" s="134">
        <v>0</v>
      </c>
      <c r="T175" s="135">
        <f>S175*H175</f>
        <v>0</v>
      </c>
      <c r="AR175" s="136" t="s">
        <v>133</v>
      </c>
      <c r="AT175" s="136" t="s">
        <v>128</v>
      </c>
      <c r="AU175" s="136" t="s">
        <v>81</v>
      </c>
      <c r="AY175" s="15" t="s">
        <v>126</v>
      </c>
      <c r="BE175" s="137">
        <f>IF(N175="základní",J175,0)</f>
        <v>0</v>
      </c>
      <c r="BF175" s="137">
        <f>IF(N175="snížená",J175,0)</f>
        <v>0</v>
      </c>
      <c r="BG175" s="137">
        <f>IF(N175="zákl. přenesená",J175,0)</f>
        <v>0</v>
      </c>
      <c r="BH175" s="137">
        <f>IF(N175="sníž. přenesená",J175,0)</f>
        <v>0</v>
      </c>
      <c r="BI175" s="137">
        <f>IF(N175="nulová",J175,0)</f>
        <v>0</v>
      </c>
      <c r="BJ175" s="15" t="s">
        <v>81</v>
      </c>
      <c r="BK175" s="137">
        <f>ROUND(I175*H175,2)</f>
        <v>0</v>
      </c>
      <c r="BL175" s="15" t="s">
        <v>133</v>
      </c>
      <c r="BM175" s="136" t="s">
        <v>470</v>
      </c>
    </row>
    <row r="176" spans="2:65" s="1" customFormat="1" ht="11.25">
      <c r="B176" s="30"/>
      <c r="D176" s="138" t="s">
        <v>135</v>
      </c>
      <c r="F176" s="139" t="s">
        <v>380</v>
      </c>
      <c r="I176" s="140"/>
      <c r="L176" s="30"/>
      <c r="M176" s="141"/>
      <c r="T176" s="51"/>
      <c r="AT176" s="15" t="s">
        <v>135</v>
      </c>
      <c r="AU176" s="15" t="s">
        <v>81</v>
      </c>
    </row>
    <row r="177" spans="2:65" s="1" customFormat="1" ht="24.2" customHeight="1">
      <c r="B177" s="30"/>
      <c r="C177" s="125" t="s">
        <v>386</v>
      </c>
      <c r="D177" s="125" t="s">
        <v>128</v>
      </c>
      <c r="E177" s="126" t="s">
        <v>382</v>
      </c>
      <c r="F177" s="127" t="s">
        <v>383</v>
      </c>
      <c r="G177" s="128" t="s">
        <v>131</v>
      </c>
      <c r="H177" s="129">
        <v>140.87</v>
      </c>
      <c r="I177" s="130"/>
      <c r="J177" s="131">
        <f>ROUND(I177*H177,2)</f>
        <v>0</v>
      </c>
      <c r="K177" s="127" t="s">
        <v>132</v>
      </c>
      <c r="L177" s="30"/>
      <c r="M177" s="132" t="s">
        <v>19</v>
      </c>
      <c r="N177" s="133" t="s">
        <v>44</v>
      </c>
      <c r="P177" s="134">
        <f>O177*H177</f>
        <v>0</v>
      </c>
      <c r="Q177" s="134">
        <v>5.6100000000000004E-3</v>
      </c>
      <c r="R177" s="134">
        <f>Q177*H177</f>
        <v>0.79028070000000006</v>
      </c>
      <c r="S177" s="134">
        <v>0</v>
      </c>
      <c r="T177" s="135">
        <f>S177*H177</f>
        <v>0</v>
      </c>
      <c r="AR177" s="136" t="s">
        <v>133</v>
      </c>
      <c r="AT177" s="136" t="s">
        <v>128</v>
      </c>
      <c r="AU177" s="136" t="s">
        <v>81</v>
      </c>
      <c r="AY177" s="15" t="s">
        <v>126</v>
      </c>
      <c r="BE177" s="137">
        <f>IF(N177="základní",J177,0)</f>
        <v>0</v>
      </c>
      <c r="BF177" s="137">
        <f>IF(N177="snížená",J177,0)</f>
        <v>0</v>
      </c>
      <c r="BG177" s="137">
        <f>IF(N177="zákl. přenesená",J177,0)</f>
        <v>0</v>
      </c>
      <c r="BH177" s="137">
        <f>IF(N177="sníž. přenesená",J177,0)</f>
        <v>0</v>
      </c>
      <c r="BI177" s="137">
        <f>IF(N177="nulová",J177,0)</f>
        <v>0</v>
      </c>
      <c r="BJ177" s="15" t="s">
        <v>81</v>
      </c>
      <c r="BK177" s="137">
        <f>ROUND(I177*H177,2)</f>
        <v>0</v>
      </c>
      <c r="BL177" s="15" t="s">
        <v>133</v>
      </c>
      <c r="BM177" s="136" t="s">
        <v>471</v>
      </c>
    </row>
    <row r="178" spans="2:65" s="1" customFormat="1" ht="11.25">
      <c r="B178" s="30"/>
      <c r="D178" s="138" t="s">
        <v>135</v>
      </c>
      <c r="F178" s="139" t="s">
        <v>385</v>
      </c>
      <c r="I178" s="140"/>
      <c r="L178" s="30"/>
      <c r="M178" s="141"/>
      <c r="T178" s="51"/>
      <c r="AT178" s="15" t="s">
        <v>135</v>
      </c>
      <c r="AU178" s="15" t="s">
        <v>81</v>
      </c>
    </row>
    <row r="179" spans="2:65" s="1" customFormat="1" ht="44.25" customHeight="1">
      <c r="B179" s="30"/>
      <c r="C179" s="125" t="s">
        <v>391</v>
      </c>
      <c r="D179" s="125" t="s">
        <v>128</v>
      </c>
      <c r="E179" s="126" t="s">
        <v>387</v>
      </c>
      <c r="F179" s="127" t="s">
        <v>388</v>
      </c>
      <c r="G179" s="128" t="s">
        <v>131</v>
      </c>
      <c r="H179" s="129">
        <v>140.87</v>
      </c>
      <c r="I179" s="130"/>
      <c r="J179" s="131">
        <f>ROUND(I179*H179,2)</f>
        <v>0</v>
      </c>
      <c r="K179" s="127" t="s">
        <v>132</v>
      </c>
      <c r="L179" s="30"/>
      <c r="M179" s="132" t="s">
        <v>19</v>
      </c>
      <c r="N179" s="133" t="s">
        <v>44</v>
      </c>
      <c r="P179" s="134">
        <f>O179*H179</f>
        <v>0</v>
      </c>
      <c r="Q179" s="134">
        <v>0.12966</v>
      </c>
      <c r="R179" s="134">
        <f>Q179*H179</f>
        <v>18.265204199999999</v>
      </c>
      <c r="S179" s="134">
        <v>0</v>
      </c>
      <c r="T179" s="135">
        <f>S179*H179</f>
        <v>0</v>
      </c>
      <c r="AR179" s="136" t="s">
        <v>133</v>
      </c>
      <c r="AT179" s="136" t="s">
        <v>128</v>
      </c>
      <c r="AU179" s="136" t="s">
        <v>81</v>
      </c>
      <c r="AY179" s="15" t="s">
        <v>126</v>
      </c>
      <c r="BE179" s="137">
        <f>IF(N179="základní",J179,0)</f>
        <v>0</v>
      </c>
      <c r="BF179" s="137">
        <f>IF(N179="snížená",J179,0)</f>
        <v>0</v>
      </c>
      <c r="BG179" s="137">
        <f>IF(N179="zákl. přenesená",J179,0)</f>
        <v>0</v>
      </c>
      <c r="BH179" s="137">
        <f>IF(N179="sníž. přenesená",J179,0)</f>
        <v>0</v>
      </c>
      <c r="BI179" s="137">
        <f>IF(N179="nulová",J179,0)</f>
        <v>0</v>
      </c>
      <c r="BJ179" s="15" t="s">
        <v>81</v>
      </c>
      <c r="BK179" s="137">
        <f>ROUND(I179*H179,2)</f>
        <v>0</v>
      </c>
      <c r="BL179" s="15" t="s">
        <v>133</v>
      </c>
      <c r="BM179" s="136" t="s">
        <v>472</v>
      </c>
    </row>
    <row r="180" spans="2:65" s="1" customFormat="1" ht="11.25">
      <c r="B180" s="30"/>
      <c r="D180" s="138" t="s">
        <v>135</v>
      </c>
      <c r="F180" s="139" t="s">
        <v>390</v>
      </c>
      <c r="I180" s="140"/>
      <c r="L180" s="30"/>
      <c r="M180" s="141"/>
      <c r="T180" s="51"/>
      <c r="AT180" s="15" t="s">
        <v>135</v>
      </c>
      <c r="AU180" s="15" t="s">
        <v>81</v>
      </c>
    </row>
    <row r="181" spans="2:65" s="1" customFormat="1" ht="37.9" customHeight="1">
      <c r="B181" s="30"/>
      <c r="C181" s="125" t="s">
        <v>393</v>
      </c>
      <c r="D181" s="125" t="s">
        <v>128</v>
      </c>
      <c r="E181" s="126" t="s">
        <v>321</v>
      </c>
      <c r="F181" s="127" t="s">
        <v>322</v>
      </c>
      <c r="G181" s="128" t="s">
        <v>168</v>
      </c>
      <c r="H181" s="129">
        <v>13.805</v>
      </c>
      <c r="I181" s="130"/>
      <c r="J181" s="131">
        <f>ROUND(I181*H181,2)</f>
        <v>0</v>
      </c>
      <c r="K181" s="127" t="s">
        <v>19</v>
      </c>
      <c r="L181" s="30"/>
      <c r="M181" s="132" t="s">
        <v>19</v>
      </c>
      <c r="N181" s="133" t="s">
        <v>44</v>
      </c>
      <c r="P181" s="134">
        <f>O181*H181</f>
        <v>0</v>
      </c>
      <c r="Q181" s="134">
        <v>0</v>
      </c>
      <c r="R181" s="134">
        <f>Q181*H181</f>
        <v>0</v>
      </c>
      <c r="S181" s="134">
        <v>0</v>
      </c>
      <c r="T181" s="135">
        <f>S181*H181</f>
        <v>0</v>
      </c>
      <c r="AR181" s="136" t="s">
        <v>133</v>
      </c>
      <c r="AT181" s="136" t="s">
        <v>128</v>
      </c>
      <c r="AU181" s="136" t="s">
        <v>81</v>
      </c>
      <c r="AY181" s="15" t="s">
        <v>126</v>
      </c>
      <c r="BE181" s="137">
        <f>IF(N181="základní",J181,0)</f>
        <v>0</v>
      </c>
      <c r="BF181" s="137">
        <f>IF(N181="snížená",J181,0)</f>
        <v>0</v>
      </c>
      <c r="BG181" s="137">
        <f>IF(N181="zákl. přenesená",J181,0)</f>
        <v>0</v>
      </c>
      <c r="BH181" s="137">
        <f>IF(N181="sníž. přenesená",J181,0)</f>
        <v>0</v>
      </c>
      <c r="BI181" s="137">
        <f>IF(N181="nulová",J181,0)</f>
        <v>0</v>
      </c>
      <c r="BJ181" s="15" t="s">
        <v>81</v>
      </c>
      <c r="BK181" s="137">
        <f>ROUND(I181*H181,2)</f>
        <v>0</v>
      </c>
      <c r="BL181" s="15" t="s">
        <v>133</v>
      </c>
      <c r="BM181" s="136" t="s">
        <v>473</v>
      </c>
    </row>
    <row r="182" spans="2:65" s="1" customFormat="1" ht="49.15" customHeight="1">
      <c r="B182" s="30"/>
      <c r="C182" s="125" t="s">
        <v>204</v>
      </c>
      <c r="D182" s="125" t="s">
        <v>128</v>
      </c>
      <c r="E182" s="126" t="s">
        <v>325</v>
      </c>
      <c r="F182" s="127" t="s">
        <v>326</v>
      </c>
      <c r="G182" s="128" t="s">
        <v>168</v>
      </c>
      <c r="H182" s="129">
        <v>41.414999999999999</v>
      </c>
      <c r="I182" s="130"/>
      <c r="J182" s="131">
        <f>ROUND(I182*H182,2)</f>
        <v>0</v>
      </c>
      <c r="K182" s="127" t="s">
        <v>19</v>
      </c>
      <c r="L182" s="30"/>
      <c r="M182" s="132" t="s">
        <v>19</v>
      </c>
      <c r="N182" s="133" t="s">
        <v>44</v>
      </c>
      <c r="P182" s="134">
        <f>O182*H182</f>
        <v>0</v>
      </c>
      <c r="Q182" s="134">
        <v>0</v>
      </c>
      <c r="R182" s="134">
        <f>Q182*H182</f>
        <v>0</v>
      </c>
      <c r="S182" s="134">
        <v>0</v>
      </c>
      <c r="T182" s="135">
        <f>S182*H182</f>
        <v>0</v>
      </c>
      <c r="AR182" s="136" t="s">
        <v>133</v>
      </c>
      <c r="AT182" s="136" t="s">
        <v>128</v>
      </c>
      <c r="AU182" s="136" t="s">
        <v>81</v>
      </c>
      <c r="AY182" s="15" t="s">
        <v>126</v>
      </c>
      <c r="BE182" s="137">
        <f>IF(N182="základní",J182,0)</f>
        <v>0</v>
      </c>
      <c r="BF182" s="137">
        <f>IF(N182="snížená",J182,0)</f>
        <v>0</v>
      </c>
      <c r="BG182" s="137">
        <f>IF(N182="zákl. přenesená",J182,0)</f>
        <v>0</v>
      </c>
      <c r="BH182" s="137">
        <f>IF(N182="sníž. přenesená",J182,0)</f>
        <v>0</v>
      </c>
      <c r="BI182" s="137">
        <f>IF(N182="nulová",J182,0)</f>
        <v>0</v>
      </c>
      <c r="BJ182" s="15" t="s">
        <v>81</v>
      </c>
      <c r="BK182" s="137">
        <f>ROUND(I182*H182,2)</f>
        <v>0</v>
      </c>
      <c r="BL182" s="15" t="s">
        <v>133</v>
      </c>
      <c r="BM182" s="136" t="s">
        <v>474</v>
      </c>
    </row>
    <row r="183" spans="2:65" s="12" customFormat="1" ht="11.25">
      <c r="B183" s="142"/>
      <c r="D183" s="143" t="s">
        <v>142</v>
      </c>
      <c r="F183" s="145" t="s">
        <v>475</v>
      </c>
      <c r="H183" s="146">
        <v>41.414999999999999</v>
      </c>
      <c r="I183" s="147"/>
      <c r="L183" s="142"/>
      <c r="M183" s="148"/>
      <c r="T183" s="149"/>
      <c r="AT183" s="144" t="s">
        <v>142</v>
      </c>
      <c r="AU183" s="144" t="s">
        <v>81</v>
      </c>
      <c r="AV183" s="12" t="s">
        <v>83</v>
      </c>
      <c r="AW183" s="12" t="s">
        <v>4</v>
      </c>
      <c r="AX183" s="12" t="s">
        <v>81</v>
      </c>
      <c r="AY183" s="144" t="s">
        <v>126</v>
      </c>
    </row>
    <row r="184" spans="2:65" s="1" customFormat="1" ht="24.2" customHeight="1">
      <c r="B184" s="30"/>
      <c r="C184" s="125" t="s">
        <v>397</v>
      </c>
      <c r="D184" s="125" t="s">
        <v>128</v>
      </c>
      <c r="E184" s="126" t="s">
        <v>330</v>
      </c>
      <c r="F184" s="127" t="s">
        <v>331</v>
      </c>
      <c r="G184" s="128" t="s">
        <v>168</v>
      </c>
      <c r="H184" s="129">
        <v>13.805</v>
      </c>
      <c r="I184" s="130"/>
      <c r="J184" s="131">
        <f>ROUND(I184*H184,2)</f>
        <v>0</v>
      </c>
      <c r="K184" s="127" t="s">
        <v>132</v>
      </c>
      <c r="L184" s="30"/>
      <c r="M184" s="132" t="s">
        <v>19</v>
      </c>
      <c r="N184" s="133" t="s">
        <v>44</v>
      </c>
      <c r="P184" s="134">
        <f>O184*H184</f>
        <v>0</v>
      </c>
      <c r="Q184" s="134">
        <v>0</v>
      </c>
      <c r="R184" s="134">
        <f>Q184*H184</f>
        <v>0</v>
      </c>
      <c r="S184" s="134">
        <v>0</v>
      </c>
      <c r="T184" s="135">
        <f>S184*H184</f>
        <v>0</v>
      </c>
      <c r="AR184" s="136" t="s">
        <v>133</v>
      </c>
      <c r="AT184" s="136" t="s">
        <v>128</v>
      </c>
      <c r="AU184" s="136" t="s">
        <v>81</v>
      </c>
      <c r="AY184" s="15" t="s">
        <v>126</v>
      </c>
      <c r="BE184" s="137">
        <f>IF(N184="základní",J184,0)</f>
        <v>0</v>
      </c>
      <c r="BF184" s="137">
        <f>IF(N184="snížená",J184,0)</f>
        <v>0</v>
      </c>
      <c r="BG184" s="137">
        <f>IF(N184="zákl. přenesená",J184,0)</f>
        <v>0</v>
      </c>
      <c r="BH184" s="137">
        <f>IF(N184="sníž. přenesená",J184,0)</f>
        <v>0</v>
      </c>
      <c r="BI184" s="137">
        <f>IF(N184="nulová",J184,0)</f>
        <v>0</v>
      </c>
      <c r="BJ184" s="15" t="s">
        <v>81</v>
      </c>
      <c r="BK184" s="137">
        <f>ROUND(I184*H184,2)</f>
        <v>0</v>
      </c>
      <c r="BL184" s="15" t="s">
        <v>133</v>
      </c>
      <c r="BM184" s="136" t="s">
        <v>476</v>
      </c>
    </row>
    <row r="185" spans="2:65" s="1" customFormat="1" ht="11.25">
      <c r="B185" s="30"/>
      <c r="D185" s="138" t="s">
        <v>135</v>
      </c>
      <c r="F185" s="139" t="s">
        <v>333</v>
      </c>
      <c r="I185" s="140"/>
      <c r="L185" s="30"/>
      <c r="M185" s="141"/>
      <c r="T185" s="51"/>
      <c r="AT185" s="15" t="s">
        <v>135</v>
      </c>
      <c r="AU185" s="15" t="s">
        <v>81</v>
      </c>
    </row>
    <row r="186" spans="2:65" s="1" customFormat="1" ht="44.25" customHeight="1">
      <c r="B186" s="30"/>
      <c r="C186" s="125" t="s">
        <v>223</v>
      </c>
      <c r="D186" s="125" t="s">
        <v>128</v>
      </c>
      <c r="E186" s="126" t="s">
        <v>335</v>
      </c>
      <c r="F186" s="127" t="s">
        <v>336</v>
      </c>
      <c r="G186" s="128" t="s">
        <v>168</v>
      </c>
      <c r="H186" s="129">
        <v>77.042000000000002</v>
      </c>
      <c r="I186" s="130"/>
      <c r="J186" s="131">
        <f>ROUND(I186*H186,2)</f>
        <v>0</v>
      </c>
      <c r="K186" s="127" t="s">
        <v>19</v>
      </c>
      <c r="L186" s="30"/>
      <c r="M186" s="132" t="s">
        <v>19</v>
      </c>
      <c r="N186" s="133" t="s">
        <v>44</v>
      </c>
      <c r="P186" s="134">
        <f>O186*H186</f>
        <v>0</v>
      </c>
      <c r="Q186" s="134">
        <v>0</v>
      </c>
      <c r="R186" s="134">
        <f>Q186*H186</f>
        <v>0</v>
      </c>
      <c r="S186" s="134">
        <v>0</v>
      </c>
      <c r="T186" s="135">
        <f>S186*H186</f>
        <v>0</v>
      </c>
      <c r="AR186" s="136" t="s">
        <v>133</v>
      </c>
      <c r="AT186" s="136" t="s">
        <v>128</v>
      </c>
      <c r="AU186" s="136" t="s">
        <v>81</v>
      </c>
      <c r="AY186" s="15" t="s">
        <v>126</v>
      </c>
      <c r="BE186" s="137">
        <f>IF(N186="základní",J186,0)</f>
        <v>0</v>
      </c>
      <c r="BF186" s="137">
        <f>IF(N186="snížená",J186,0)</f>
        <v>0</v>
      </c>
      <c r="BG186" s="137">
        <f>IF(N186="zákl. přenesená",J186,0)</f>
        <v>0</v>
      </c>
      <c r="BH186" s="137">
        <f>IF(N186="sníž. přenesená",J186,0)</f>
        <v>0</v>
      </c>
      <c r="BI186" s="137">
        <f>IF(N186="nulová",J186,0)</f>
        <v>0</v>
      </c>
      <c r="BJ186" s="15" t="s">
        <v>81</v>
      </c>
      <c r="BK186" s="137">
        <f>ROUND(I186*H186,2)</f>
        <v>0</v>
      </c>
      <c r="BL186" s="15" t="s">
        <v>133</v>
      </c>
      <c r="BM186" s="136" t="s">
        <v>477</v>
      </c>
    </row>
    <row r="187" spans="2:65" s="12" customFormat="1" ht="11.25">
      <c r="B187" s="142"/>
      <c r="D187" s="143" t="s">
        <v>142</v>
      </c>
      <c r="E187" s="144" t="s">
        <v>19</v>
      </c>
      <c r="F187" s="145" t="s">
        <v>478</v>
      </c>
      <c r="H187" s="146">
        <v>77.042000000000002</v>
      </c>
      <c r="I187" s="147"/>
      <c r="L187" s="142"/>
      <c r="M187" s="148"/>
      <c r="T187" s="149"/>
      <c r="AT187" s="144" t="s">
        <v>142</v>
      </c>
      <c r="AU187" s="144" t="s">
        <v>81</v>
      </c>
      <c r="AV187" s="12" t="s">
        <v>83</v>
      </c>
      <c r="AW187" s="12" t="s">
        <v>35</v>
      </c>
      <c r="AX187" s="12" t="s">
        <v>81</v>
      </c>
      <c r="AY187" s="144" t="s">
        <v>126</v>
      </c>
    </row>
    <row r="188" spans="2:65" s="1" customFormat="1" ht="44.25" customHeight="1">
      <c r="B188" s="30"/>
      <c r="C188" s="125" t="s">
        <v>401</v>
      </c>
      <c r="D188" s="125" t="s">
        <v>128</v>
      </c>
      <c r="E188" s="126" t="s">
        <v>340</v>
      </c>
      <c r="F188" s="127" t="s">
        <v>341</v>
      </c>
      <c r="G188" s="128" t="s">
        <v>168</v>
      </c>
      <c r="H188" s="129">
        <v>13.805</v>
      </c>
      <c r="I188" s="130"/>
      <c r="J188" s="131">
        <f>ROUND(I188*H188,2)</f>
        <v>0</v>
      </c>
      <c r="K188" s="127" t="s">
        <v>19</v>
      </c>
      <c r="L188" s="30"/>
      <c r="M188" s="132" t="s">
        <v>19</v>
      </c>
      <c r="N188" s="133" t="s">
        <v>44</v>
      </c>
      <c r="P188" s="134">
        <f>O188*H188</f>
        <v>0</v>
      </c>
      <c r="Q188" s="134">
        <v>0</v>
      </c>
      <c r="R188" s="134">
        <f>Q188*H188</f>
        <v>0</v>
      </c>
      <c r="S188" s="134">
        <v>0</v>
      </c>
      <c r="T188" s="135">
        <f>S188*H188</f>
        <v>0</v>
      </c>
      <c r="AR188" s="136" t="s">
        <v>133</v>
      </c>
      <c r="AT188" s="136" t="s">
        <v>128</v>
      </c>
      <c r="AU188" s="136" t="s">
        <v>81</v>
      </c>
      <c r="AY188" s="15" t="s">
        <v>126</v>
      </c>
      <c r="BE188" s="137">
        <f>IF(N188="základní",J188,0)</f>
        <v>0</v>
      </c>
      <c r="BF188" s="137">
        <f>IF(N188="snížená",J188,0)</f>
        <v>0</v>
      </c>
      <c r="BG188" s="137">
        <f>IF(N188="zákl. přenesená",J188,0)</f>
        <v>0</v>
      </c>
      <c r="BH188" s="137">
        <f>IF(N188="sníž. přenesená",J188,0)</f>
        <v>0</v>
      </c>
      <c r="BI188" s="137">
        <f>IF(N188="nulová",J188,0)</f>
        <v>0</v>
      </c>
      <c r="BJ188" s="15" t="s">
        <v>81</v>
      </c>
      <c r="BK188" s="137">
        <f>ROUND(I188*H188,2)</f>
        <v>0</v>
      </c>
      <c r="BL188" s="15" t="s">
        <v>133</v>
      </c>
      <c r="BM188" s="136" t="s">
        <v>479</v>
      </c>
    </row>
    <row r="189" spans="2:65" s="1" customFormat="1" ht="44.25" customHeight="1">
      <c r="B189" s="30"/>
      <c r="C189" s="125" t="s">
        <v>480</v>
      </c>
      <c r="D189" s="125" t="s">
        <v>128</v>
      </c>
      <c r="E189" s="126" t="s">
        <v>220</v>
      </c>
      <c r="F189" s="127" t="s">
        <v>221</v>
      </c>
      <c r="G189" s="128" t="s">
        <v>168</v>
      </c>
      <c r="H189" s="129">
        <v>116.316</v>
      </c>
      <c r="I189" s="130"/>
      <c r="J189" s="131">
        <f>ROUND(I189*H189,2)</f>
        <v>0</v>
      </c>
      <c r="K189" s="127" t="s">
        <v>19</v>
      </c>
      <c r="L189" s="30"/>
      <c r="M189" s="161" t="s">
        <v>19</v>
      </c>
      <c r="N189" s="162" t="s">
        <v>44</v>
      </c>
      <c r="O189" s="163"/>
      <c r="P189" s="164">
        <f>O189*H189</f>
        <v>0</v>
      </c>
      <c r="Q189" s="164">
        <v>0</v>
      </c>
      <c r="R189" s="164">
        <f>Q189*H189</f>
        <v>0</v>
      </c>
      <c r="S189" s="164">
        <v>0</v>
      </c>
      <c r="T189" s="165">
        <f>S189*H189</f>
        <v>0</v>
      </c>
      <c r="AR189" s="136" t="s">
        <v>133</v>
      </c>
      <c r="AT189" s="136" t="s">
        <v>128</v>
      </c>
      <c r="AU189" s="136" t="s">
        <v>81</v>
      </c>
      <c r="AY189" s="15" t="s">
        <v>126</v>
      </c>
      <c r="BE189" s="137">
        <f>IF(N189="základní",J189,0)</f>
        <v>0</v>
      </c>
      <c r="BF189" s="137">
        <f>IF(N189="snížená",J189,0)</f>
        <v>0</v>
      </c>
      <c r="BG189" s="137">
        <f>IF(N189="zákl. přenesená",J189,0)</f>
        <v>0</v>
      </c>
      <c r="BH189" s="137">
        <f>IF(N189="sníž. přenesená",J189,0)</f>
        <v>0</v>
      </c>
      <c r="BI189" s="137">
        <f>IF(N189="nulová",J189,0)</f>
        <v>0</v>
      </c>
      <c r="BJ189" s="15" t="s">
        <v>81</v>
      </c>
      <c r="BK189" s="137">
        <f>ROUND(I189*H189,2)</f>
        <v>0</v>
      </c>
      <c r="BL189" s="15" t="s">
        <v>133</v>
      </c>
      <c r="BM189" s="136" t="s">
        <v>481</v>
      </c>
    </row>
    <row r="190" spans="2:65" s="1" customFormat="1" ht="6.95" customHeight="1">
      <c r="B190" s="39"/>
      <c r="C190" s="40"/>
      <c r="D190" s="40"/>
      <c r="E190" s="40"/>
      <c r="F190" s="40"/>
      <c r="G190" s="40"/>
      <c r="H190" s="40"/>
      <c r="I190" s="40"/>
      <c r="J190" s="40"/>
      <c r="K190" s="40"/>
      <c r="L190" s="30"/>
    </row>
  </sheetData>
  <sheetProtection algorithmName="SHA-512" hashValue="LOh565FGTig8+6xwJlmGupa4n1hwHRRo4pk0eY36LrVAOgmrNGeLqMfLzoPVlh1hKoP/l1Gui4yImqc/2XzsEw==" saltValue="+gFch8zva1YII1l/sxor/lreFQ6g2kZp8okaOaEI4CQ8HGAXReXeaTWU/TLAYc70RqqoPrgVbFXR7MWO8e/ezA==" spinCount="100000" sheet="1" objects="1" scenarios="1" formatColumns="0" formatRows="0" autoFilter="0"/>
  <autoFilter ref="C85:K189" xr:uid="{00000000-0009-0000-0000-000002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200-000000000000}"/>
    <hyperlink ref="F92" r:id="rId2" xr:uid="{00000000-0004-0000-0200-000001000000}"/>
    <hyperlink ref="F95" r:id="rId3" xr:uid="{00000000-0004-0000-0200-000002000000}"/>
    <hyperlink ref="F100" r:id="rId4" xr:uid="{00000000-0004-0000-0200-000003000000}"/>
    <hyperlink ref="F109" r:id="rId5" xr:uid="{00000000-0004-0000-0200-000004000000}"/>
    <hyperlink ref="F123" r:id="rId6" xr:uid="{00000000-0004-0000-0200-000005000000}"/>
    <hyperlink ref="F139" r:id="rId7" xr:uid="{00000000-0004-0000-0200-000006000000}"/>
    <hyperlink ref="F143" r:id="rId8" xr:uid="{00000000-0004-0000-0200-000007000000}"/>
    <hyperlink ref="F145" r:id="rId9" xr:uid="{00000000-0004-0000-0200-000008000000}"/>
    <hyperlink ref="F155" r:id="rId10" xr:uid="{00000000-0004-0000-0200-000009000000}"/>
    <hyperlink ref="F161" r:id="rId11" xr:uid="{00000000-0004-0000-0200-00000A000000}"/>
    <hyperlink ref="F164" r:id="rId12" xr:uid="{00000000-0004-0000-0200-00000B000000}"/>
    <hyperlink ref="F167" r:id="rId13" xr:uid="{00000000-0004-0000-0200-00000C000000}"/>
    <hyperlink ref="F171" r:id="rId14" xr:uid="{00000000-0004-0000-0200-00000D000000}"/>
    <hyperlink ref="F176" r:id="rId15" xr:uid="{00000000-0004-0000-0200-00000E000000}"/>
    <hyperlink ref="F178" r:id="rId16" xr:uid="{00000000-0004-0000-0200-00000F000000}"/>
    <hyperlink ref="F180" r:id="rId17" xr:uid="{00000000-0004-0000-0200-000010000000}"/>
    <hyperlink ref="F185" r:id="rId18" xr:uid="{00000000-0004-0000-0200-00001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8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AT2" s="15" t="s">
        <v>89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83</v>
      </c>
    </row>
    <row r="4" spans="2:46" ht="24.95" customHeight="1">
      <c r="B4" s="18"/>
      <c r="D4" s="19" t="s">
        <v>96</v>
      </c>
      <c r="L4" s="18"/>
      <c r="M4" s="83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90" t="str">
        <f>'Rekapitulace stavby'!K6</f>
        <v>Oprava komunikací v lokalitě Komenského</v>
      </c>
      <c r="F7" s="291"/>
      <c r="G7" s="291"/>
      <c r="H7" s="291"/>
      <c r="L7" s="18"/>
    </row>
    <row r="8" spans="2:46" s="1" customFormat="1" ht="12" customHeight="1">
      <c r="B8" s="30"/>
      <c r="D8" s="25" t="s">
        <v>97</v>
      </c>
      <c r="L8" s="30"/>
    </row>
    <row r="9" spans="2:46" s="1" customFormat="1" ht="16.5" customHeight="1">
      <c r="B9" s="30"/>
      <c r="E9" s="253" t="s">
        <v>482</v>
      </c>
      <c r="F9" s="292"/>
      <c r="G9" s="292"/>
      <c r="H9" s="292"/>
      <c r="L9" s="30"/>
    </row>
    <row r="10" spans="2:46" s="1" customFormat="1" ht="11.25">
      <c r="B10" s="30"/>
      <c r="L10" s="30"/>
    </row>
    <row r="11" spans="2:46" s="1" customFormat="1" ht="12" customHeight="1">
      <c r="B11" s="30"/>
      <c r="D11" s="25" t="s">
        <v>18</v>
      </c>
      <c r="F11" s="23" t="s">
        <v>19</v>
      </c>
      <c r="I11" s="25" t="s">
        <v>20</v>
      </c>
      <c r="J11" s="23" t="s">
        <v>19</v>
      </c>
      <c r="L11" s="30"/>
    </row>
    <row r="12" spans="2:46" s="1" customFormat="1" ht="12" customHeight="1">
      <c r="B12" s="30"/>
      <c r="D12" s="25" t="s">
        <v>21</v>
      </c>
      <c r="F12" s="23" t="s">
        <v>22</v>
      </c>
      <c r="I12" s="25" t="s">
        <v>23</v>
      </c>
      <c r="J12" s="47" t="str">
        <f>'Rekapitulace stavby'!AN8</f>
        <v>21. 11. 2025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25</v>
      </c>
      <c r="I14" s="25" t="s">
        <v>26</v>
      </c>
      <c r="J14" s="23" t="s">
        <v>27</v>
      </c>
      <c r="L14" s="30"/>
    </row>
    <row r="15" spans="2:46" s="1" customFormat="1" ht="18" customHeight="1">
      <c r="B15" s="30"/>
      <c r="E15" s="23" t="s">
        <v>28</v>
      </c>
      <c r="I15" s="25" t="s">
        <v>29</v>
      </c>
      <c r="J15" s="23" t="s">
        <v>30</v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31</v>
      </c>
      <c r="I17" s="25" t="s">
        <v>26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293" t="str">
        <f>'Rekapitulace stavby'!E14</f>
        <v>Vyplň údaj</v>
      </c>
      <c r="F18" s="274"/>
      <c r="G18" s="274"/>
      <c r="H18" s="274"/>
      <c r="I18" s="25" t="s">
        <v>29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33</v>
      </c>
      <c r="I20" s="25" t="s">
        <v>26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29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36</v>
      </c>
      <c r="I23" s="25" t="s">
        <v>26</v>
      </c>
      <c r="J23" s="23" t="str">
        <f>IF('Rekapitulace stavby'!AN19="","",'Rekapitulace stavby'!AN19)</f>
        <v/>
      </c>
      <c r="L23" s="30"/>
    </row>
    <row r="24" spans="2:12" s="1" customFormat="1" ht="18" customHeight="1">
      <c r="B24" s="30"/>
      <c r="E24" s="23" t="str">
        <f>IF('Rekapitulace stavby'!E20="","",'Rekapitulace stavby'!E20)</f>
        <v xml:space="preserve"> </v>
      </c>
      <c r="I24" s="25" t="s">
        <v>29</v>
      </c>
      <c r="J24" s="23" t="str">
        <f>IF('Rekapitulace stavby'!AN20="","",'Rekapitulace stavby'!AN20)</f>
        <v/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37</v>
      </c>
      <c r="L26" s="30"/>
    </row>
    <row r="27" spans="2:12" s="7" customFormat="1" ht="16.5" customHeight="1">
      <c r="B27" s="84"/>
      <c r="E27" s="279" t="s">
        <v>19</v>
      </c>
      <c r="F27" s="279"/>
      <c r="G27" s="279"/>
      <c r="H27" s="279"/>
      <c r="L27" s="84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48"/>
      <c r="E29" s="48"/>
      <c r="F29" s="48"/>
      <c r="G29" s="48"/>
      <c r="H29" s="48"/>
      <c r="I29" s="48"/>
      <c r="J29" s="48"/>
      <c r="K29" s="48"/>
      <c r="L29" s="30"/>
    </row>
    <row r="30" spans="2:12" s="1" customFormat="1" ht="25.35" customHeight="1">
      <c r="B30" s="30"/>
      <c r="D30" s="85" t="s">
        <v>39</v>
      </c>
      <c r="J30" s="61">
        <f>ROUND(J87, 2)</f>
        <v>0</v>
      </c>
      <c r="L30" s="30"/>
    </row>
    <row r="31" spans="2:12" s="1" customFormat="1" ht="6.95" customHeight="1">
      <c r="B31" s="30"/>
      <c r="D31" s="48"/>
      <c r="E31" s="48"/>
      <c r="F31" s="48"/>
      <c r="G31" s="48"/>
      <c r="H31" s="48"/>
      <c r="I31" s="48"/>
      <c r="J31" s="48"/>
      <c r="K31" s="48"/>
      <c r="L31" s="30"/>
    </row>
    <row r="32" spans="2:12" s="1" customFormat="1" ht="14.45" customHeight="1">
      <c r="B32" s="30"/>
      <c r="F32" s="33" t="s">
        <v>41</v>
      </c>
      <c r="I32" s="33" t="s">
        <v>40</v>
      </c>
      <c r="J32" s="33" t="s">
        <v>42</v>
      </c>
      <c r="L32" s="30"/>
    </row>
    <row r="33" spans="2:12" s="1" customFormat="1" ht="14.45" customHeight="1">
      <c r="B33" s="30"/>
      <c r="D33" s="50" t="s">
        <v>43</v>
      </c>
      <c r="E33" s="25" t="s">
        <v>44</v>
      </c>
      <c r="F33" s="86">
        <f>ROUND((SUM(BE87:BE188)),  2)</f>
        <v>0</v>
      </c>
      <c r="I33" s="87">
        <v>0.21</v>
      </c>
      <c r="J33" s="86">
        <f>ROUND(((SUM(BE87:BE188))*I33),  2)</f>
        <v>0</v>
      </c>
      <c r="L33" s="30"/>
    </row>
    <row r="34" spans="2:12" s="1" customFormat="1" ht="14.45" customHeight="1">
      <c r="B34" s="30"/>
      <c r="E34" s="25" t="s">
        <v>45</v>
      </c>
      <c r="F34" s="86">
        <f>ROUND((SUM(BF87:BF188)),  2)</f>
        <v>0</v>
      </c>
      <c r="I34" s="87">
        <v>0.12</v>
      </c>
      <c r="J34" s="86">
        <f>ROUND(((SUM(BF87:BF188))*I34),  2)</f>
        <v>0</v>
      </c>
      <c r="L34" s="30"/>
    </row>
    <row r="35" spans="2:12" s="1" customFormat="1" ht="14.45" hidden="1" customHeight="1">
      <c r="B35" s="30"/>
      <c r="E35" s="25" t="s">
        <v>46</v>
      </c>
      <c r="F35" s="86">
        <f>ROUND((SUM(BG87:BG188)),  2)</f>
        <v>0</v>
      </c>
      <c r="I35" s="87">
        <v>0.21</v>
      </c>
      <c r="J35" s="86">
        <f>0</f>
        <v>0</v>
      </c>
      <c r="L35" s="30"/>
    </row>
    <row r="36" spans="2:12" s="1" customFormat="1" ht="14.45" hidden="1" customHeight="1">
      <c r="B36" s="30"/>
      <c r="E36" s="25" t="s">
        <v>47</v>
      </c>
      <c r="F36" s="86">
        <f>ROUND((SUM(BH87:BH188)),  2)</f>
        <v>0</v>
      </c>
      <c r="I36" s="87">
        <v>0.12</v>
      </c>
      <c r="J36" s="86">
        <f>0</f>
        <v>0</v>
      </c>
      <c r="L36" s="30"/>
    </row>
    <row r="37" spans="2:12" s="1" customFormat="1" ht="14.45" hidden="1" customHeight="1">
      <c r="B37" s="30"/>
      <c r="E37" s="25" t="s">
        <v>48</v>
      </c>
      <c r="F37" s="86">
        <f>ROUND((SUM(BI87:BI188)),  2)</f>
        <v>0</v>
      </c>
      <c r="I37" s="87">
        <v>0</v>
      </c>
      <c r="J37" s="86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30"/>
    </row>
    <row r="40" spans="2:12" s="1" customFormat="1" ht="14.45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30"/>
    </row>
    <row r="44" spans="2:12" s="1" customFormat="1" ht="6.95" customHeight="1"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30"/>
    </row>
    <row r="45" spans="2:12" s="1" customFormat="1" ht="24.95" customHeight="1">
      <c r="B45" s="30"/>
      <c r="C45" s="19" t="s">
        <v>99</v>
      </c>
      <c r="L45" s="30"/>
    </row>
    <row r="46" spans="2:12" s="1" customFormat="1" ht="6.95" customHeight="1">
      <c r="B46" s="30"/>
      <c r="L46" s="30"/>
    </row>
    <row r="47" spans="2:12" s="1" customFormat="1" ht="12" customHeight="1">
      <c r="B47" s="30"/>
      <c r="C47" s="25" t="s">
        <v>16</v>
      </c>
      <c r="L47" s="30"/>
    </row>
    <row r="48" spans="2:12" s="1" customFormat="1" ht="16.5" customHeight="1">
      <c r="B48" s="30"/>
      <c r="E48" s="290" t="str">
        <f>E7</f>
        <v>Oprava komunikací v lokalitě Komenského</v>
      </c>
      <c r="F48" s="291"/>
      <c r="G48" s="291"/>
      <c r="H48" s="291"/>
      <c r="L48" s="30"/>
    </row>
    <row r="49" spans="2:47" s="1" customFormat="1" ht="12" customHeight="1">
      <c r="B49" s="30"/>
      <c r="C49" s="25" t="s">
        <v>97</v>
      </c>
      <c r="L49" s="30"/>
    </row>
    <row r="50" spans="2:47" s="1" customFormat="1" ht="16.5" customHeight="1">
      <c r="B50" s="30"/>
      <c r="E50" s="253" t="str">
        <f>E9</f>
        <v>SO 04 - Havlíčkova</v>
      </c>
      <c r="F50" s="292"/>
      <c r="G50" s="292"/>
      <c r="H50" s="292"/>
      <c r="L50" s="30"/>
    </row>
    <row r="51" spans="2:47" s="1" customFormat="1" ht="6.95" customHeight="1">
      <c r="B51" s="30"/>
      <c r="L51" s="30"/>
    </row>
    <row r="52" spans="2:47" s="1" customFormat="1" ht="12" customHeight="1">
      <c r="B52" s="30"/>
      <c r="C52" s="25" t="s">
        <v>21</v>
      </c>
      <c r="F52" s="23" t="str">
        <f>F12</f>
        <v>Šternberk</v>
      </c>
      <c r="I52" s="25" t="s">
        <v>23</v>
      </c>
      <c r="J52" s="47" t="str">
        <f>IF(J12="","",J12)</f>
        <v>21. 11. 2025</v>
      </c>
      <c r="L52" s="30"/>
    </row>
    <row r="53" spans="2:47" s="1" customFormat="1" ht="6.95" customHeight="1">
      <c r="B53" s="30"/>
      <c r="L53" s="30"/>
    </row>
    <row r="54" spans="2:47" s="1" customFormat="1" ht="15.2" customHeight="1">
      <c r="B54" s="30"/>
      <c r="C54" s="25" t="s">
        <v>25</v>
      </c>
      <c r="F54" s="23" t="str">
        <f>E15</f>
        <v>Město Šternberk</v>
      </c>
      <c r="I54" s="25" t="s">
        <v>33</v>
      </c>
      <c r="J54" s="28" t="str">
        <f>E21</f>
        <v xml:space="preserve"> </v>
      </c>
      <c r="L54" s="30"/>
    </row>
    <row r="55" spans="2:47" s="1" customFormat="1" ht="15.2" customHeight="1">
      <c r="B55" s="30"/>
      <c r="C55" s="25" t="s">
        <v>31</v>
      </c>
      <c r="F55" s="23" t="str">
        <f>IF(E18="","",E18)</f>
        <v>Vyplň údaj</v>
      </c>
      <c r="I55" s="25" t="s">
        <v>36</v>
      </c>
      <c r="J55" s="28" t="str">
        <f>E24</f>
        <v xml:space="preserve"> </v>
      </c>
      <c r="L55" s="30"/>
    </row>
    <row r="56" spans="2:47" s="1" customFormat="1" ht="10.35" customHeight="1">
      <c r="B56" s="30"/>
      <c r="L56" s="30"/>
    </row>
    <row r="57" spans="2:47" s="1" customFormat="1" ht="29.25" customHeight="1">
      <c r="B57" s="30"/>
      <c r="C57" s="94" t="s">
        <v>100</v>
      </c>
      <c r="D57" s="88"/>
      <c r="E57" s="88"/>
      <c r="F57" s="88"/>
      <c r="G57" s="88"/>
      <c r="H57" s="88"/>
      <c r="I57" s="88"/>
      <c r="J57" s="95" t="s">
        <v>101</v>
      </c>
      <c r="K57" s="88"/>
      <c r="L57" s="30"/>
    </row>
    <row r="58" spans="2:47" s="1" customFormat="1" ht="10.35" customHeight="1">
      <c r="B58" s="30"/>
      <c r="L58" s="30"/>
    </row>
    <row r="59" spans="2:47" s="1" customFormat="1" ht="22.9" customHeight="1">
      <c r="B59" s="30"/>
      <c r="C59" s="96" t="s">
        <v>71</v>
      </c>
      <c r="J59" s="61">
        <f>J87</f>
        <v>0</v>
      </c>
      <c r="L59" s="30"/>
      <c r="AU59" s="15" t="s">
        <v>102</v>
      </c>
    </row>
    <row r="60" spans="2:47" s="8" customFormat="1" ht="24.95" customHeight="1">
      <c r="B60" s="97"/>
      <c r="D60" s="98" t="s">
        <v>103</v>
      </c>
      <c r="E60" s="99"/>
      <c r="F60" s="99"/>
      <c r="G60" s="99"/>
      <c r="H60" s="99"/>
      <c r="I60" s="99"/>
      <c r="J60" s="100">
        <f>J88</f>
        <v>0</v>
      </c>
      <c r="L60" s="97"/>
    </row>
    <row r="61" spans="2:47" s="9" customFormat="1" ht="19.899999999999999" customHeight="1">
      <c r="B61" s="101"/>
      <c r="D61" s="102" t="s">
        <v>104</v>
      </c>
      <c r="E61" s="103"/>
      <c r="F61" s="103"/>
      <c r="G61" s="103"/>
      <c r="H61" s="103"/>
      <c r="I61" s="103"/>
      <c r="J61" s="104">
        <f>J89</f>
        <v>0</v>
      </c>
      <c r="L61" s="101"/>
    </row>
    <row r="62" spans="2:47" s="9" customFormat="1" ht="19.899999999999999" customHeight="1">
      <c r="B62" s="101"/>
      <c r="D62" s="102" t="s">
        <v>105</v>
      </c>
      <c r="E62" s="103"/>
      <c r="F62" s="103"/>
      <c r="G62" s="103"/>
      <c r="H62" s="103"/>
      <c r="I62" s="103"/>
      <c r="J62" s="104">
        <f>J115</f>
        <v>0</v>
      </c>
      <c r="L62" s="101"/>
    </row>
    <row r="63" spans="2:47" s="9" customFormat="1" ht="19.899999999999999" customHeight="1">
      <c r="B63" s="101"/>
      <c r="D63" s="102" t="s">
        <v>107</v>
      </c>
      <c r="E63" s="103"/>
      <c r="F63" s="103"/>
      <c r="G63" s="103"/>
      <c r="H63" s="103"/>
      <c r="I63" s="103"/>
      <c r="J63" s="104">
        <f>J121</f>
        <v>0</v>
      </c>
      <c r="L63" s="101"/>
    </row>
    <row r="64" spans="2:47" s="9" customFormat="1" ht="19.899999999999999" customHeight="1">
      <c r="B64" s="101"/>
      <c r="D64" s="102" t="s">
        <v>108</v>
      </c>
      <c r="E64" s="103"/>
      <c r="F64" s="103"/>
      <c r="G64" s="103"/>
      <c r="H64" s="103"/>
      <c r="I64" s="103"/>
      <c r="J64" s="104">
        <f>J137</f>
        <v>0</v>
      </c>
      <c r="L64" s="101"/>
    </row>
    <row r="65" spans="2:12" s="9" customFormat="1" ht="19.899999999999999" customHeight="1">
      <c r="B65" s="101"/>
      <c r="D65" s="102" t="s">
        <v>109</v>
      </c>
      <c r="E65" s="103"/>
      <c r="F65" s="103"/>
      <c r="G65" s="103"/>
      <c r="H65" s="103"/>
      <c r="I65" s="103"/>
      <c r="J65" s="104">
        <f>J140</f>
        <v>0</v>
      </c>
      <c r="L65" s="101"/>
    </row>
    <row r="66" spans="2:12" s="8" customFormat="1" ht="24.95" customHeight="1">
      <c r="B66" s="97"/>
      <c r="D66" s="98" t="s">
        <v>483</v>
      </c>
      <c r="E66" s="99"/>
      <c r="F66" s="99"/>
      <c r="G66" s="99"/>
      <c r="H66" s="99"/>
      <c r="I66" s="99"/>
      <c r="J66" s="100">
        <f>J151</f>
        <v>0</v>
      </c>
      <c r="L66" s="97"/>
    </row>
    <row r="67" spans="2:12" s="8" customFormat="1" ht="24.95" customHeight="1">
      <c r="B67" s="97"/>
      <c r="D67" s="98" t="s">
        <v>484</v>
      </c>
      <c r="E67" s="99"/>
      <c r="F67" s="99"/>
      <c r="G67" s="99"/>
      <c r="H67" s="99"/>
      <c r="I67" s="99"/>
      <c r="J67" s="100">
        <f>J182</f>
        <v>0</v>
      </c>
      <c r="L67" s="97"/>
    </row>
    <row r="68" spans="2:12" s="1" customFormat="1" ht="21.75" customHeight="1">
      <c r="B68" s="30"/>
      <c r="L68" s="30"/>
    </row>
    <row r="69" spans="2:12" s="1" customFormat="1" ht="6.95" customHeigh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30"/>
    </row>
    <row r="73" spans="2:12" s="1" customFormat="1" ht="6.95" customHeight="1"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30"/>
    </row>
    <row r="74" spans="2:12" s="1" customFormat="1" ht="24.95" customHeight="1">
      <c r="B74" s="30"/>
      <c r="C74" s="19" t="s">
        <v>111</v>
      </c>
      <c r="L74" s="30"/>
    </row>
    <row r="75" spans="2:12" s="1" customFormat="1" ht="6.95" customHeight="1">
      <c r="B75" s="30"/>
      <c r="L75" s="30"/>
    </row>
    <row r="76" spans="2:12" s="1" customFormat="1" ht="12" customHeight="1">
      <c r="B76" s="30"/>
      <c r="C76" s="25" t="s">
        <v>16</v>
      </c>
      <c r="L76" s="30"/>
    </row>
    <row r="77" spans="2:12" s="1" customFormat="1" ht="16.5" customHeight="1">
      <c r="B77" s="30"/>
      <c r="E77" s="290" t="str">
        <f>E7</f>
        <v>Oprava komunikací v lokalitě Komenského</v>
      </c>
      <c r="F77" s="291"/>
      <c r="G77" s="291"/>
      <c r="H77" s="291"/>
      <c r="L77" s="30"/>
    </row>
    <row r="78" spans="2:12" s="1" customFormat="1" ht="12" customHeight="1">
      <c r="B78" s="30"/>
      <c r="C78" s="25" t="s">
        <v>97</v>
      </c>
      <c r="L78" s="30"/>
    </row>
    <row r="79" spans="2:12" s="1" customFormat="1" ht="16.5" customHeight="1">
      <c r="B79" s="30"/>
      <c r="E79" s="253" t="str">
        <f>E9</f>
        <v>SO 04 - Havlíčkova</v>
      </c>
      <c r="F79" s="292"/>
      <c r="G79" s="292"/>
      <c r="H79" s="292"/>
      <c r="L79" s="30"/>
    </row>
    <row r="80" spans="2:12" s="1" customFormat="1" ht="6.95" customHeight="1">
      <c r="B80" s="30"/>
      <c r="L80" s="30"/>
    </row>
    <row r="81" spans="2:65" s="1" customFormat="1" ht="12" customHeight="1">
      <c r="B81" s="30"/>
      <c r="C81" s="25" t="s">
        <v>21</v>
      </c>
      <c r="F81" s="23" t="str">
        <f>F12</f>
        <v>Šternberk</v>
      </c>
      <c r="I81" s="25" t="s">
        <v>23</v>
      </c>
      <c r="J81" s="47" t="str">
        <f>IF(J12="","",J12)</f>
        <v>21. 11. 2025</v>
      </c>
      <c r="L81" s="30"/>
    </row>
    <row r="82" spans="2:65" s="1" customFormat="1" ht="6.95" customHeight="1">
      <c r="B82" s="30"/>
      <c r="L82" s="30"/>
    </row>
    <row r="83" spans="2:65" s="1" customFormat="1" ht="15.2" customHeight="1">
      <c r="B83" s="30"/>
      <c r="C83" s="25" t="s">
        <v>25</v>
      </c>
      <c r="F83" s="23" t="str">
        <f>E15</f>
        <v>Město Šternberk</v>
      </c>
      <c r="I83" s="25" t="s">
        <v>33</v>
      </c>
      <c r="J83" s="28" t="str">
        <f>E21</f>
        <v xml:space="preserve"> </v>
      </c>
      <c r="L83" s="30"/>
    </row>
    <row r="84" spans="2:65" s="1" customFormat="1" ht="15.2" customHeight="1">
      <c r="B84" s="30"/>
      <c r="C84" s="25" t="s">
        <v>31</v>
      </c>
      <c r="F84" s="23" t="str">
        <f>IF(E18="","",E18)</f>
        <v>Vyplň údaj</v>
      </c>
      <c r="I84" s="25" t="s">
        <v>36</v>
      </c>
      <c r="J84" s="28" t="str">
        <f>E24</f>
        <v xml:space="preserve"> </v>
      </c>
      <c r="L84" s="30"/>
    </row>
    <row r="85" spans="2:65" s="1" customFormat="1" ht="10.35" customHeight="1">
      <c r="B85" s="30"/>
      <c r="L85" s="30"/>
    </row>
    <row r="86" spans="2:65" s="10" customFormat="1" ht="29.25" customHeight="1">
      <c r="B86" s="105"/>
      <c r="C86" s="106" t="s">
        <v>112</v>
      </c>
      <c r="D86" s="107" t="s">
        <v>58</v>
      </c>
      <c r="E86" s="107" t="s">
        <v>54</v>
      </c>
      <c r="F86" s="107" t="s">
        <v>55</v>
      </c>
      <c r="G86" s="107" t="s">
        <v>113</v>
      </c>
      <c r="H86" s="107" t="s">
        <v>114</v>
      </c>
      <c r="I86" s="107" t="s">
        <v>115</v>
      </c>
      <c r="J86" s="107" t="s">
        <v>101</v>
      </c>
      <c r="K86" s="108" t="s">
        <v>116</v>
      </c>
      <c r="L86" s="105"/>
      <c r="M86" s="54" t="s">
        <v>19</v>
      </c>
      <c r="N86" s="55" t="s">
        <v>43</v>
      </c>
      <c r="O86" s="55" t="s">
        <v>117</v>
      </c>
      <c r="P86" s="55" t="s">
        <v>118</v>
      </c>
      <c r="Q86" s="55" t="s">
        <v>119</v>
      </c>
      <c r="R86" s="55" t="s">
        <v>120</v>
      </c>
      <c r="S86" s="55" t="s">
        <v>121</v>
      </c>
      <c r="T86" s="56" t="s">
        <v>122</v>
      </c>
    </row>
    <row r="87" spans="2:65" s="1" customFormat="1" ht="22.9" customHeight="1">
      <c r="B87" s="30"/>
      <c r="C87" s="59" t="s">
        <v>123</v>
      </c>
      <c r="J87" s="109">
        <f>BK87</f>
        <v>0</v>
      </c>
      <c r="L87" s="30"/>
      <c r="M87" s="57"/>
      <c r="N87" s="48"/>
      <c r="O87" s="48"/>
      <c r="P87" s="110">
        <f>P88+P151+P182</f>
        <v>0</v>
      </c>
      <c r="Q87" s="48"/>
      <c r="R87" s="110">
        <f>R88+R151+R182</f>
        <v>686.79863358360001</v>
      </c>
      <c r="S87" s="48"/>
      <c r="T87" s="111">
        <f>T88+T151+T182</f>
        <v>273.1968</v>
      </c>
      <c r="AT87" s="15" t="s">
        <v>72</v>
      </c>
      <c r="AU87" s="15" t="s">
        <v>102</v>
      </c>
      <c r="BK87" s="112">
        <f>BK88+BK151+BK182</f>
        <v>0</v>
      </c>
    </row>
    <row r="88" spans="2:65" s="11" customFormat="1" ht="25.9" customHeight="1">
      <c r="B88" s="113"/>
      <c r="D88" s="114" t="s">
        <v>72</v>
      </c>
      <c r="E88" s="115" t="s">
        <v>124</v>
      </c>
      <c r="F88" s="115" t="s">
        <v>125</v>
      </c>
      <c r="I88" s="116"/>
      <c r="J88" s="117">
        <f>BK88</f>
        <v>0</v>
      </c>
      <c r="L88" s="113"/>
      <c r="M88" s="118"/>
      <c r="P88" s="119">
        <f>P89+P115+P121+P137+P140</f>
        <v>0</v>
      </c>
      <c r="R88" s="119">
        <f>R89+R115+R121+R137+R140</f>
        <v>243.24505994360001</v>
      </c>
      <c r="T88" s="120">
        <f>T89+T115+T121+T137+T140</f>
        <v>203.86199999999999</v>
      </c>
      <c r="AR88" s="114" t="s">
        <v>81</v>
      </c>
      <c r="AT88" s="121" t="s">
        <v>72</v>
      </c>
      <c r="AU88" s="121" t="s">
        <v>73</v>
      </c>
      <c r="AY88" s="114" t="s">
        <v>126</v>
      </c>
      <c r="BK88" s="122">
        <f>BK89+BK115+BK121+BK137+BK140</f>
        <v>0</v>
      </c>
    </row>
    <row r="89" spans="2:65" s="11" customFormat="1" ht="22.9" customHeight="1">
      <c r="B89" s="113"/>
      <c r="D89" s="114" t="s">
        <v>72</v>
      </c>
      <c r="E89" s="123" t="s">
        <v>81</v>
      </c>
      <c r="F89" s="123" t="s">
        <v>127</v>
      </c>
      <c r="I89" s="116"/>
      <c r="J89" s="124">
        <f>BK89</f>
        <v>0</v>
      </c>
      <c r="L89" s="113"/>
      <c r="M89" s="118"/>
      <c r="P89" s="119">
        <f>SUM(P90:P114)</f>
        <v>0</v>
      </c>
      <c r="R89" s="119">
        <f>SUM(R90:R114)</f>
        <v>3.028216064</v>
      </c>
      <c r="T89" s="120">
        <f>SUM(T90:T114)</f>
        <v>203.86199999999999</v>
      </c>
      <c r="AR89" s="114" t="s">
        <v>81</v>
      </c>
      <c r="AT89" s="121" t="s">
        <v>72</v>
      </c>
      <c r="AU89" s="121" t="s">
        <v>81</v>
      </c>
      <c r="AY89" s="114" t="s">
        <v>126</v>
      </c>
      <c r="BK89" s="122">
        <f>SUM(BK90:BK114)</f>
        <v>0</v>
      </c>
    </row>
    <row r="90" spans="2:65" s="1" customFormat="1" ht="44.25" customHeight="1">
      <c r="B90" s="30"/>
      <c r="C90" s="125" t="s">
        <v>81</v>
      </c>
      <c r="D90" s="125" t="s">
        <v>128</v>
      </c>
      <c r="E90" s="126" t="s">
        <v>129</v>
      </c>
      <c r="F90" s="127" t="s">
        <v>130</v>
      </c>
      <c r="G90" s="128" t="s">
        <v>131</v>
      </c>
      <c r="H90" s="129">
        <v>1758.8</v>
      </c>
      <c r="I90" s="130"/>
      <c r="J90" s="131">
        <f>ROUND(I90*H90,2)</f>
        <v>0</v>
      </c>
      <c r="K90" s="127" t="s">
        <v>132</v>
      </c>
      <c r="L90" s="30"/>
      <c r="M90" s="132" t="s">
        <v>19</v>
      </c>
      <c r="N90" s="133" t="s">
        <v>44</v>
      </c>
      <c r="P90" s="134">
        <f>O90*H90</f>
        <v>0</v>
      </c>
      <c r="Q90" s="134">
        <v>1.428E-5</v>
      </c>
      <c r="R90" s="134">
        <f>Q90*H90</f>
        <v>2.5115663999999999E-2</v>
      </c>
      <c r="S90" s="134">
        <v>0.115</v>
      </c>
      <c r="T90" s="135">
        <f>S90*H90</f>
        <v>202.262</v>
      </c>
      <c r="AR90" s="136" t="s">
        <v>133</v>
      </c>
      <c r="AT90" s="136" t="s">
        <v>128</v>
      </c>
      <c r="AU90" s="136" t="s">
        <v>83</v>
      </c>
      <c r="AY90" s="15" t="s">
        <v>126</v>
      </c>
      <c r="BE90" s="137">
        <f>IF(N90="základní",J90,0)</f>
        <v>0</v>
      </c>
      <c r="BF90" s="137">
        <f>IF(N90="snížená",J90,0)</f>
        <v>0</v>
      </c>
      <c r="BG90" s="137">
        <f>IF(N90="zákl. přenesená",J90,0)</f>
        <v>0</v>
      </c>
      <c r="BH90" s="137">
        <f>IF(N90="sníž. přenesená",J90,0)</f>
        <v>0</v>
      </c>
      <c r="BI90" s="137">
        <f>IF(N90="nulová",J90,0)</f>
        <v>0</v>
      </c>
      <c r="BJ90" s="15" t="s">
        <v>81</v>
      </c>
      <c r="BK90" s="137">
        <f>ROUND(I90*H90,2)</f>
        <v>0</v>
      </c>
      <c r="BL90" s="15" t="s">
        <v>133</v>
      </c>
      <c r="BM90" s="136" t="s">
        <v>485</v>
      </c>
    </row>
    <row r="91" spans="2:65" s="1" customFormat="1" ht="11.25">
      <c r="B91" s="30"/>
      <c r="D91" s="138" t="s">
        <v>135</v>
      </c>
      <c r="F91" s="139" t="s">
        <v>136</v>
      </c>
      <c r="I91" s="140"/>
      <c r="L91" s="30"/>
      <c r="M91" s="141"/>
      <c r="T91" s="51"/>
      <c r="AT91" s="15" t="s">
        <v>135</v>
      </c>
      <c r="AU91" s="15" t="s">
        <v>83</v>
      </c>
    </row>
    <row r="92" spans="2:65" s="1" customFormat="1" ht="44.25" customHeight="1">
      <c r="B92" s="30"/>
      <c r="C92" s="125" t="s">
        <v>83</v>
      </c>
      <c r="D92" s="125" t="s">
        <v>128</v>
      </c>
      <c r="E92" s="126" t="s">
        <v>137</v>
      </c>
      <c r="F92" s="127" t="s">
        <v>138</v>
      </c>
      <c r="G92" s="128" t="s">
        <v>139</v>
      </c>
      <c r="H92" s="129">
        <v>4.16</v>
      </c>
      <c r="I92" s="130"/>
      <c r="J92" s="131">
        <f>ROUND(I92*H92,2)</f>
        <v>0</v>
      </c>
      <c r="K92" s="127" t="s">
        <v>132</v>
      </c>
      <c r="L92" s="30"/>
      <c r="M92" s="132" t="s">
        <v>19</v>
      </c>
      <c r="N92" s="133" t="s">
        <v>44</v>
      </c>
      <c r="P92" s="134">
        <f>O92*H92</f>
        <v>0</v>
      </c>
      <c r="Q92" s="134">
        <v>0</v>
      </c>
      <c r="R92" s="134">
        <f>Q92*H92</f>
        <v>0</v>
      </c>
      <c r="S92" s="134">
        <v>0</v>
      </c>
      <c r="T92" s="135">
        <f>S92*H92</f>
        <v>0</v>
      </c>
      <c r="AR92" s="136" t="s">
        <v>133</v>
      </c>
      <c r="AT92" s="136" t="s">
        <v>128</v>
      </c>
      <c r="AU92" s="136" t="s">
        <v>83</v>
      </c>
      <c r="AY92" s="15" t="s">
        <v>126</v>
      </c>
      <c r="BE92" s="137">
        <f>IF(N92="základní",J92,0)</f>
        <v>0</v>
      </c>
      <c r="BF92" s="137">
        <f>IF(N92="snížená",J92,0)</f>
        <v>0</v>
      </c>
      <c r="BG92" s="137">
        <f>IF(N92="zákl. přenesená",J92,0)</f>
        <v>0</v>
      </c>
      <c r="BH92" s="137">
        <f>IF(N92="sníž. přenesená",J92,0)</f>
        <v>0</v>
      </c>
      <c r="BI92" s="137">
        <f>IF(N92="nulová",J92,0)</f>
        <v>0</v>
      </c>
      <c r="BJ92" s="15" t="s">
        <v>81</v>
      </c>
      <c r="BK92" s="137">
        <f>ROUND(I92*H92,2)</f>
        <v>0</v>
      </c>
      <c r="BL92" s="15" t="s">
        <v>133</v>
      </c>
      <c r="BM92" s="136" t="s">
        <v>486</v>
      </c>
    </row>
    <row r="93" spans="2:65" s="1" customFormat="1" ht="11.25">
      <c r="B93" s="30"/>
      <c r="D93" s="138" t="s">
        <v>135</v>
      </c>
      <c r="F93" s="139" t="s">
        <v>141</v>
      </c>
      <c r="I93" s="140"/>
      <c r="L93" s="30"/>
      <c r="M93" s="141"/>
      <c r="T93" s="51"/>
      <c r="AT93" s="15" t="s">
        <v>135</v>
      </c>
      <c r="AU93" s="15" t="s">
        <v>83</v>
      </c>
    </row>
    <row r="94" spans="2:65" s="12" customFormat="1" ht="11.25">
      <c r="B94" s="142"/>
      <c r="D94" s="143" t="s">
        <v>142</v>
      </c>
      <c r="E94" s="144" t="s">
        <v>19</v>
      </c>
      <c r="F94" s="145" t="s">
        <v>487</v>
      </c>
      <c r="H94" s="146">
        <v>4.16</v>
      </c>
      <c r="I94" s="147"/>
      <c r="L94" s="142"/>
      <c r="M94" s="148"/>
      <c r="T94" s="149"/>
      <c r="AT94" s="144" t="s">
        <v>142</v>
      </c>
      <c r="AU94" s="144" t="s">
        <v>83</v>
      </c>
      <c r="AV94" s="12" t="s">
        <v>83</v>
      </c>
      <c r="AW94" s="12" t="s">
        <v>35</v>
      </c>
      <c r="AX94" s="12" t="s">
        <v>81</v>
      </c>
      <c r="AY94" s="144" t="s">
        <v>126</v>
      </c>
    </row>
    <row r="95" spans="2:65" s="1" customFormat="1" ht="62.65" customHeight="1">
      <c r="B95" s="30"/>
      <c r="C95" s="125" t="s">
        <v>144</v>
      </c>
      <c r="D95" s="125" t="s">
        <v>128</v>
      </c>
      <c r="E95" s="126" t="s">
        <v>145</v>
      </c>
      <c r="F95" s="127" t="s">
        <v>146</v>
      </c>
      <c r="G95" s="128" t="s">
        <v>139</v>
      </c>
      <c r="H95" s="129">
        <v>1.76</v>
      </c>
      <c r="I95" s="130"/>
      <c r="J95" s="131">
        <f>ROUND(I95*H95,2)</f>
        <v>0</v>
      </c>
      <c r="K95" s="127" t="s">
        <v>147</v>
      </c>
      <c r="L95" s="30"/>
      <c r="M95" s="132" t="s">
        <v>19</v>
      </c>
      <c r="N95" s="133" t="s">
        <v>44</v>
      </c>
      <c r="P95" s="134">
        <f>O95*H95</f>
        <v>0</v>
      </c>
      <c r="Q95" s="134">
        <v>0</v>
      </c>
      <c r="R95" s="134">
        <f>Q95*H95</f>
        <v>0</v>
      </c>
      <c r="S95" s="134">
        <v>0</v>
      </c>
      <c r="T95" s="135">
        <f>S95*H95</f>
        <v>0</v>
      </c>
      <c r="AR95" s="136" t="s">
        <v>133</v>
      </c>
      <c r="AT95" s="136" t="s">
        <v>128</v>
      </c>
      <c r="AU95" s="136" t="s">
        <v>83</v>
      </c>
      <c r="AY95" s="15" t="s">
        <v>126</v>
      </c>
      <c r="BE95" s="137">
        <f>IF(N95="základní",J95,0)</f>
        <v>0</v>
      </c>
      <c r="BF95" s="137">
        <f>IF(N95="snížená",J95,0)</f>
        <v>0</v>
      </c>
      <c r="BG95" s="137">
        <f>IF(N95="zákl. přenesená",J95,0)</f>
        <v>0</v>
      </c>
      <c r="BH95" s="137">
        <f>IF(N95="sníž. přenesená",J95,0)</f>
        <v>0</v>
      </c>
      <c r="BI95" s="137">
        <f>IF(N95="nulová",J95,0)</f>
        <v>0</v>
      </c>
      <c r="BJ95" s="15" t="s">
        <v>81</v>
      </c>
      <c r="BK95" s="137">
        <f>ROUND(I95*H95,2)</f>
        <v>0</v>
      </c>
      <c r="BL95" s="15" t="s">
        <v>133</v>
      </c>
      <c r="BM95" s="136" t="s">
        <v>488</v>
      </c>
    </row>
    <row r="96" spans="2:65" s="1" customFormat="1" ht="11.25">
      <c r="B96" s="30"/>
      <c r="D96" s="138" t="s">
        <v>135</v>
      </c>
      <c r="F96" s="139" t="s">
        <v>149</v>
      </c>
      <c r="I96" s="140"/>
      <c r="L96" s="30"/>
      <c r="M96" s="141"/>
      <c r="T96" s="51"/>
      <c r="AT96" s="15" t="s">
        <v>135</v>
      </c>
      <c r="AU96" s="15" t="s">
        <v>83</v>
      </c>
    </row>
    <row r="97" spans="2:65" s="12" customFormat="1" ht="11.25">
      <c r="B97" s="142"/>
      <c r="D97" s="143" t="s">
        <v>142</v>
      </c>
      <c r="E97" s="144" t="s">
        <v>19</v>
      </c>
      <c r="F97" s="145" t="s">
        <v>489</v>
      </c>
      <c r="H97" s="146">
        <v>1.76</v>
      </c>
      <c r="I97" s="147"/>
      <c r="L97" s="142"/>
      <c r="M97" s="148"/>
      <c r="T97" s="149"/>
      <c r="AT97" s="144" t="s">
        <v>142</v>
      </c>
      <c r="AU97" s="144" t="s">
        <v>83</v>
      </c>
      <c r="AV97" s="12" t="s">
        <v>83</v>
      </c>
      <c r="AW97" s="12" t="s">
        <v>35</v>
      </c>
      <c r="AX97" s="12" t="s">
        <v>81</v>
      </c>
      <c r="AY97" s="144" t="s">
        <v>126</v>
      </c>
    </row>
    <row r="98" spans="2:65" s="1" customFormat="1" ht="44.25" customHeight="1">
      <c r="B98" s="30"/>
      <c r="C98" s="125" t="s">
        <v>133</v>
      </c>
      <c r="D98" s="125" t="s">
        <v>128</v>
      </c>
      <c r="E98" s="126" t="s">
        <v>151</v>
      </c>
      <c r="F98" s="127" t="s">
        <v>152</v>
      </c>
      <c r="G98" s="128" t="s">
        <v>139</v>
      </c>
      <c r="H98" s="129">
        <v>1.76</v>
      </c>
      <c r="I98" s="130"/>
      <c r="J98" s="131">
        <f>ROUND(I98*H98,2)</f>
        <v>0</v>
      </c>
      <c r="K98" s="127" t="s">
        <v>19</v>
      </c>
      <c r="L98" s="30"/>
      <c r="M98" s="132" t="s">
        <v>19</v>
      </c>
      <c r="N98" s="133" t="s">
        <v>44</v>
      </c>
      <c r="P98" s="134">
        <f>O98*H98</f>
        <v>0</v>
      </c>
      <c r="Q98" s="134">
        <v>0</v>
      </c>
      <c r="R98" s="134">
        <f>Q98*H98</f>
        <v>0</v>
      </c>
      <c r="S98" s="134">
        <v>0</v>
      </c>
      <c r="T98" s="135">
        <f>S98*H98</f>
        <v>0</v>
      </c>
      <c r="AR98" s="136" t="s">
        <v>133</v>
      </c>
      <c r="AT98" s="136" t="s">
        <v>128</v>
      </c>
      <c r="AU98" s="136" t="s">
        <v>83</v>
      </c>
      <c r="AY98" s="15" t="s">
        <v>126</v>
      </c>
      <c r="BE98" s="137">
        <f>IF(N98="základní",J98,0)</f>
        <v>0</v>
      </c>
      <c r="BF98" s="137">
        <f>IF(N98="snížená",J98,0)</f>
        <v>0</v>
      </c>
      <c r="BG98" s="137">
        <f>IF(N98="zákl. přenesená",J98,0)</f>
        <v>0</v>
      </c>
      <c r="BH98" s="137">
        <f>IF(N98="sníž. přenesená",J98,0)</f>
        <v>0</v>
      </c>
      <c r="BI98" s="137">
        <f>IF(N98="nulová",J98,0)</f>
        <v>0</v>
      </c>
      <c r="BJ98" s="15" t="s">
        <v>81</v>
      </c>
      <c r="BK98" s="137">
        <f>ROUND(I98*H98,2)</f>
        <v>0</v>
      </c>
      <c r="BL98" s="15" t="s">
        <v>133</v>
      </c>
      <c r="BM98" s="136" t="s">
        <v>490</v>
      </c>
    </row>
    <row r="99" spans="2:65" s="1" customFormat="1" ht="44.25" customHeight="1">
      <c r="B99" s="30"/>
      <c r="C99" s="125" t="s">
        <v>154</v>
      </c>
      <c r="D99" s="125" t="s">
        <v>128</v>
      </c>
      <c r="E99" s="126" t="s">
        <v>155</v>
      </c>
      <c r="F99" s="127" t="s">
        <v>156</v>
      </c>
      <c r="G99" s="128" t="s">
        <v>139</v>
      </c>
      <c r="H99" s="129">
        <v>2.4</v>
      </c>
      <c r="I99" s="130"/>
      <c r="J99" s="131">
        <f>ROUND(I99*H99,2)</f>
        <v>0</v>
      </c>
      <c r="K99" s="127" t="s">
        <v>19</v>
      </c>
      <c r="L99" s="30"/>
      <c r="M99" s="132" t="s">
        <v>19</v>
      </c>
      <c r="N99" s="133" t="s">
        <v>44</v>
      </c>
      <c r="P99" s="134">
        <f>O99*H99</f>
        <v>0</v>
      </c>
      <c r="Q99" s="134">
        <v>0</v>
      </c>
      <c r="R99" s="134">
        <f>Q99*H99</f>
        <v>0</v>
      </c>
      <c r="S99" s="134">
        <v>0</v>
      </c>
      <c r="T99" s="135">
        <f>S99*H99</f>
        <v>0</v>
      </c>
      <c r="AR99" s="136" t="s">
        <v>133</v>
      </c>
      <c r="AT99" s="136" t="s">
        <v>128</v>
      </c>
      <c r="AU99" s="136" t="s">
        <v>83</v>
      </c>
      <c r="AY99" s="15" t="s">
        <v>126</v>
      </c>
      <c r="BE99" s="137">
        <f>IF(N99="základní",J99,0)</f>
        <v>0</v>
      </c>
      <c r="BF99" s="137">
        <f>IF(N99="snížená",J99,0)</f>
        <v>0</v>
      </c>
      <c r="BG99" s="137">
        <f>IF(N99="zákl. přenesená",J99,0)</f>
        <v>0</v>
      </c>
      <c r="BH99" s="137">
        <f>IF(N99="sníž. přenesená",J99,0)</f>
        <v>0</v>
      </c>
      <c r="BI99" s="137">
        <f>IF(N99="nulová",J99,0)</f>
        <v>0</v>
      </c>
      <c r="BJ99" s="15" t="s">
        <v>81</v>
      </c>
      <c r="BK99" s="137">
        <f>ROUND(I99*H99,2)</f>
        <v>0</v>
      </c>
      <c r="BL99" s="15" t="s">
        <v>133</v>
      </c>
      <c r="BM99" s="136" t="s">
        <v>491</v>
      </c>
    </row>
    <row r="100" spans="2:65" s="1" customFormat="1" ht="66.75" customHeight="1">
      <c r="B100" s="30"/>
      <c r="C100" s="125" t="s">
        <v>158</v>
      </c>
      <c r="D100" s="125" t="s">
        <v>128</v>
      </c>
      <c r="E100" s="126" t="s">
        <v>159</v>
      </c>
      <c r="F100" s="127" t="s">
        <v>160</v>
      </c>
      <c r="G100" s="128" t="s">
        <v>139</v>
      </c>
      <c r="H100" s="129">
        <v>1.44</v>
      </c>
      <c r="I100" s="130"/>
      <c r="J100" s="131">
        <f>ROUND(I100*H100,2)</f>
        <v>0</v>
      </c>
      <c r="K100" s="127" t="s">
        <v>132</v>
      </c>
      <c r="L100" s="30"/>
      <c r="M100" s="132" t="s">
        <v>19</v>
      </c>
      <c r="N100" s="133" t="s">
        <v>44</v>
      </c>
      <c r="P100" s="134">
        <f>O100*H100</f>
        <v>0</v>
      </c>
      <c r="Q100" s="134">
        <v>0</v>
      </c>
      <c r="R100" s="134">
        <f>Q100*H100</f>
        <v>0</v>
      </c>
      <c r="S100" s="134">
        <v>0</v>
      </c>
      <c r="T100" s="135">
        <f>S100*H100</f>
        <v>0</v>
      </c>
      <c r="AR100" s="136" t="s">
        <v>133</v>
      </c>
      <c r="AT100" s="136" t="s">
        <v>128</v>
      </c>
      <c r="AU100" s="136" t="s">
        <v>83</v>
      </c>
      <c r="AY100" s="15" t="s">
        <v>126</v>
      </c>
      <c r="BE100" s="137">
        <f>IF(N100="základní",J100,0)</f>
        <v>0</v>
      </c>
      <c r="BF100" s="137">
        <f>IF(N100="snížená",J100,0)</f>
        <v>0</v>
      </c>
      <c r="BG100" s="137">
        <f>IF(N100="zákl. přenesená",J100,0)</f>
        <v>0</v>
      </c>
      <c r="BH100" s="137">
        <f>IF(N100="sníž. přenesená",J100,0)</f>
        <v>0</v>
      </c>
      <c r="BI100" s="137">
        <f>IF(N100="nulová",J100,0)</f>
        <v>0</v>
      </c>
      <c r="BJ100" s="15" t="s">
        <v>81</v>
      </c>
      <c r="BK100" s="137">
        <f>ROUND(I100*H100,2)</f>
        <v>0</v>
      </c>
      <c r="BL100" s="15" t="s">
        <v>133</v>
      </c>
      <c r="BM100" s="136" t="s">
        <v>492</v>
      </c>
    </row>
    <row r="101" spans="2:65" s="1" customFormat="1" ht="11.25">
      <c r="B101" s="30"/>
      <c r="D101" s="138" t="s">
        <v>135</v>
      </c>
      <c r="F101" s="139" t="s">
        <v>162</v>
      </c>
      <c r="I101" s="140"/>
      <c r="L101" s="30"/>
      <c r="M101" s="141"/>
      <c r="T101" s="51"/>
      <c r="AT101" s="15" t="s">
        <v>135</v>
      </c>
      <c r="AU101" s="15" t="s">
        <v>83</v>
      </c>
    </row>
    <row r="102" spans="2:65" s="12" customFormat="1" ht="11.25">
      <c r="B102" s="142"/>
      <c r="D102" s="143" t="s">
        <v>142</v>
      </c>
      <c r="E102" s="144" t="s">
        <v>19</v>
      </c>
      <c r="F102" s="145" t="s">
        <v>493</v>
      </c>
      <c r="H102" s="146">
        <v>1.44</v>
      </c>
      <c r="I102" s="147"/>
      <c r="L102" s="142"/>
      <c r="M102" s="148"/>
      <c r="T102" s="149"/>
      <c r="AT102" s="144" t="s">
        <v>142</v>
      </c>
      <c r="AU102" s="144" t="s">
        <v>83</v>
      </c>
      <c r="AV102" s="12" t="s">
        <v>83</v>
      </c>
      <c r="AW102" s="12" t="s">
        <v>35</v>
      </c>
      <c r="AX102" s="12" t="s">
        <v>81</v>
      </c>
      <c r="AY102" s="144" t="s">
        <v>126</v>
      </c>
    </row>
    <row r="103" spans="2:65" s="1" customFormat="1" ht="16.5" customHeight="1">
      <c r="B103" s="30"/>
      <c r="C103" s="150" t="s">
        <v>164</v>
      </c>
      <c r="D103" s="150" t="s">
        <v>165</v>
      </c>
      <c r="E103" s="151" t="s">
        <v>166</v>
      </c>
      <c r="F103" s="152" t="s">
        <v>167</v>
      </c>
      <c r="G103" s="153" t="s">
        <v>168</v>
      </c>
      <c r="H103" s="154">
        <v>2.3759999999999999</v>
      </c>
      <c r="I103" s="155"/>
      <c r="J103" s="156">
        <f>ROUND(I103*H103,2)</f>
        <v>0</v>
      </c>
      <c r="K103" s="152" t="s">
        <v>132</v>
      </c>
      <c r="L103" s="157"/>
      <c r="M103" s="158" t="s">
        <v>19</v>
      </c>
      <c r="N103" s="159" t="s">
        <v>44</v>
      </c>
      <c r="P103" s="134">
        <f>O103*H103</f>
        <v>0</v>
      </c>
      <c r="Q103" s="134">
        <v>1</v>
      </c>
      <c r="R103" s="134">
        <f>Q103*H103</f>
        <v>2.3759999999999999</v>
      </c>
      <c r="S103" s="134">
        <v>0</v>
      </c>
      <c r="T103" s="135">
        <f>S103*H103</f>
        <v>0</v>
      </c>
      <c r="AR103" s="136" t="s">
        <v>169</v>
      </c>
      <c r="AT103" s="136" t="s">
        <v>165</v>
      </c>
      <c r="AU103" s="136" t="s">
        <v>83</v>
      </c>
      <c r="AY103" s="15" t="s">
        <v>126</v>
      </c>
      <c r="BE103" s="137">
        <f>IF(N103="základní",J103,0)</f>
        <v>0</v>
      </c>
      <c r="BF103" s="137">
        <f>IF(N103="snížená",J103,0)</f>
        <v>0</v>
      </c>
      <c r="BG103" s="137">
        <f>IF(N103="zákl. přenesená",J103,0)</f>
        <v>0</v>
      </c>
      <c r="BH103" s="137">
        <f>IF(N103="sníž. přenesená",J103,0)</f>
        <v>0</v>
      </c>
      <c r="BI103" s="137">
        <f>IF(N103="nulová",J103,0)</f>
        <v>0</v>
      </c>
      <c r="BJ103" s="15" t="s">
        <v>81</v>
      </c>
      <c r="BK103" s="137">
        <f>ROUND(I103*H103,2)</f>
        <v>0</v>
      </c>
      <c r="BL103" s="15" t="s">
        <v>133</v>
      </c>
      <c r="BM103" s="136" t="s">
        <v>494</v>
      </c>
    </row>
    <row r="104" spans="2:65" s="12" customFormat="1" ht="11.25">
      <c r="B104" s="142"/>
      <c r="D104" s="143" t="s">
        <v>142</v>
      </c>
      <c r="F104" s="145" t="s">
        <v>495</v>
      </c>
      <c r="H104" s="146">
        <v>2.3759999999999999</v>
      </c>
      <c r="I104" s="147"/>
      <c r="L104" s="142"/>
      <c r="M104" s="148"/>
      <c r="T104" s="149"/>
      <c r="AT104" s="144" t="s">
        <v>142</v>
      </c>
      <c r="AU104" s="144" t="s">
        <v>83</v>
      </c>
      <c r="AV104" s="12" t="s">
        <v>83</v>
      </c>
      <c r="AW104" s="12" t="s">
        <v>4</v>
      </c>
      <c r="AX104" s="12" t="s">
        <v>81</v>
      </c>
      <c r="AY104" s="144" t="s">
        <v>126</v>
      </c>
    </row>
    <row r="105" spans="2:65" s="1" customFormat="1" ht="33" customHeight="1">
      <c r="B105" s="30"/>
      <c r="C105" s="125" t="s">
        <v>169</v>
      </c>
      <c r="D105" s="125" t="s">
        <v>128</v>
      </c>
      <c r="E105" s="126" t="s">
        <v>172</v>
      </c>
      <c r="F105" s="127" t="s">
        <v>173</v>
      </c>
      <c r="G105" s="128" t="s">
        <v>139</v>
      </c>
      <c r="H105" s="129">
        <v>0.32</v>
      </c>
      <c r="I105" s="130"/>
      <c r="J105" s="131">
        <f>ROUND(I105*H105,2)</f>
        <v>0</v>
      </c>
      <c r="K105" s="127" t="s">
        <v>19</v>
      </c>
      <c r="L105" s="30"/>
      <c r="M105" s="132" t="s">
        <v>19</v>
      </c>
      <c r="N105" s="133" t="s">
        <v>44</v>
      </c>
      <c r="P105" s="134">
        <f>O105*H105</f>
        <v>0</v>
      </c>
      <c r="Q105" s="134">
        <v>1.8907700000000001</v>
      </c>
      <c r="R105" s="134">
        <f>Q105*H105</f>
        <v>0.60504639999999998</v>
      </c>
      <c r="S105" s="134">
        <v>0</v>
      </c>
      <c r="T105" s="135">
        <f>S105*H105</f>
        <v>0</v>
      </c>
      <c r="AR105" s="136" t="s">
        <v>133</v>
      </c>
      <c r="AT105" s="136" t="s">
        <v>128</v>
      </c>
      <c r="AU105" s="136" t="s">
        <v>83</v>
      </c>
      <c r="AY105" s="15" t="s">
        <v>126</v>
      </c>
      <c r="BE105" s="137">
        <f>IF(N105="základní",J105,0)</f>
        <v>0</v>
      </c>
      <c r="BF105" s="137">
        <f>IF(N105="snížená",J105,0)</f>
        <v>0</v>
      </c>
      <c r="BG105" s="137">
        <f>IF(N105="zákl. přenesená",J105,0)</f>
        <v>0</v>
      </c>
      <c r="BH105" s="137">
        <f>IF(N105="sníž. přenesená",J105,0)</f>
        <v>0</v>
      </c>
      <c r="BI105" s="137">
        <f>IF(N105="nulová",J105,0)</f>
        <v>0</v>
      </c>
      <c r="BJ105" s="15" t="s">
        <v>81</v>
      </c>
      <c r="BK105" s="137">
        <f>ROUND(I105*H105,2)</f>
        <v>0</v>
      </c>
      <c r="BL105" s="15" t="s">
        <v>133</v>
      </c>
      <c r="BM105" s="136" t="s">
        <v>496</v>
      </c>
    </row>
    <row r="106" spans="2:65" s="12" customFormat="1" ht="11.25">
      <c r="B106" s="142"/>
      <c r="D106" s="143" t="s">
        <v>142</v>
      </c>
      <c r="E106" s="144" t="s">
        <v>19</v>
      </c>
      <c r="F106" s="145" t="s">
        <v>497</v>
      </c>
      <c r="H106" s="146">
        <v>0.32</v>
      </c>
      <c r="I106" s="147"/>
      <c r="L106" s="142"/>
      <c r="M106" s="148"/>
      <c r="T106" s="149"/>
      <c r="AT106" s="144" t="s">
        <v>142</v>
      </c>
      <c r="AU106" s="144" t="s">
        <v>83</v>
      </c>
      <c r="AV106" s="12" t="s">
        <v>83</v>
      </c>
      <c r="AW106" s="12" t="s">
        <v>35</v>
      </c>
      <c r="AX106" s="12" t="s">
        <v>81</v>
      </c>
      <c r="AY106" s="144" t="s">
        <v>126</v>
      </c>
    </row>
    <row r="107" spans="2:65" s="1" customFormat="1" ht="37.9" customHeight="1">
      <c r="B107" s="30"/>
      <c r="C107" s="125" t="s">
        <v>176</v>
      </c>
      <c r="D107" s="125" t="s">
        <v>128</v>
      </c>
      <c r="E107" s="126" t="s">
        <v>177</v>
      </c>
      <c r="F107" s="127" t="s">
        <v>178</v>
      </c>
      <c r="G107" s="128" t="s">
        <v>179</v>
      </c>
      <c r="H107" s="129">
        <v>4</v>
      </c>
      <c r="I107" s="130"/>
      <c r="J107" s="131">
        <f>ROUND(I107*H107,2)</f>
        <v>0</v>
      </c>
      <c r="K107" s="127" t="s">
        <v>19</v>
      </c>
      <c r="L107" s="30"/>
      <c r="M107" s="132" t="s">
        <v>19</v>
      </c>
      <c r="N107" s="133" t="s">
        <v>44</v>
      </c>
      <c r="P107" s="134">
        <f>O107*H107</f>
        <v>0</v>
      </c>
      <c r="Q107" s="134">
        <v>1.1E-5</v>
      </c>
      <c r="R107" s="134">
        <f>Q107*H107</f>
        <v>4.3999999999999999E-5</v>
      </c>
      <c r="S107" s="134">
        <v>0</v>
      </c>
      <c r="T107" s="135">
        <f>S107*H107</f>
        <v>0</v>
      </c>
      <c r="AR107" s="136" t="s">
        <v>133</v>
      </c>
      <c r="AT107" s="136" t="s">
        <v>128</v>
      </c>
      <c r="AU107" s="136" t="s">
        <v>83</v>
      </c>
      <c r="AY107" s="15" t="s">
        <v>126</v>
      </c>
      <c r="BE107" s="137">
        <f>IF(N107="základní",J107,0)</f>
        <v>0</v>
      </c>
      <c r="BF107" s="137">
        <f>IF(N107="snížená",J107,0)</f>
        <v>0</v>
      </c>
      <c r="BG107" s="137">
        <f>IF(N107="zákl. přenesená",J107,0)</f>
        <v>0</v>
      </c>
      <c r="BH107" s="137">
        <f>IF(N107="sníž. přenesená",J107,0)</f>
        <v>0</v>
      </c>
      <c r="BI107" s="137">
        <f>IF(N107="nulová",J107,0)</f>
        <v>0</v>
      </c>
      <c r="BJ107" s="15" t="s">
        <v>81</v>
      </c>
      <c r="BK107" s="137">
        <f>ROUND(I107*H107,2)</f>
        <v>0</v>
      </c>
      <c r="BL107" s="15" t="s">
        <v>133</v>
      </c>
      <c r="BM107" s="136" t="s">
        <v>498</v>
      </c>
    </row>
    <row r="108" spans="2:65" s="1" customFormat="1" ht="24.2" customHeight="1">
      <c r="B108" s="30"/>
      <c r="C108" s="150" t="s">
        <v>181</v>
      </c>
      <c r="D108" s="150" t="s">
        <v>165</v>
      </c>
      <c r="E108" s="151" t="s">
        <v>182</v>
      </c>
      <c r="F108" s="152" t="s">
        <v>183</v>
      </c>
      <c r="G108" s="153" t="s">
        <v>179</v>
      </c>
      <c r="H108" s="154">
        <v>4</v>
      </c>
      <c r="I108" s="155"/>
      <c r="J108" s="156">
        <f>ROUND(I108*H108,2)</f>
        <v>0</v>
      </c>
      <c r="K108" s="152" t="s">
        <v>19</v>
      </c>
      <c r="L108" s="157"/>
      <c r="M108" s="158" t="s">
        <v>19</v>
      </c>
      <c r="N108" s="159" t="s">
        <v>44</v>
      </c>
      <c r="P108" s="134">
        <f>O108*H108</f>
        <v>0</v>
      </c>
      <c r="Q108" s="134">
        <v>3.8999999999999998E-3</v>
      </c>
      <c r="R108" s="134">
        <f>Q108*H108</f>
        <v>1.5599999999999999E-2</v>
      </c>
      <c r="S108" s="134">
        <v>0</v>
      </c>
      <c r="T108" s="135">
        <f>S108*H108</f>
        <v>0</v>
      </c>
      <c r="AR108" s="136" t="s">
        <v>169</v>
      </c>
      <c r="AT108" s="136" t="s">
        <v>165</v>
      </c>
      <c r="AU108" s="136" t="s">
        <v>83</v>
      </c>
      <c r="AY108" s="15" t="s">
        <v>126</v>
      </c>
      <c r="BE108" s="137">
        <f>IF(N108="základní",J108,0)</f>
        <v>0</v>
      </c>
      <c r="BF108" s="137">
        <f>IF(N108="snížená",J108,0)</f>
        <v>0</v>
      </c>
      <c r="BG108" s="137">
        <f>IF(N108="zákl. přenesená",J108,0)</f>
        <v>0</v>
      </c>
      <c r="BH108" s="137">
        <f>IF(N108="sníž. přenesená",J108,0)</f>
        <v>0</v>
      </c>
      <c r="BI108" s="137">
        <f>IF(N108="nulová",J108,0)</f>
        <v>0</v>
      </c>
      <c r="BJ108" s="15" t="s">
        <v>81</v>
      </c>
      <c r="BK108" s="137">
        <f>ROUND(I108*H108,2)</f>
        <v>0</v>
      </c>
      <c r="BL108" s="15" t="s">
        <v>133</v>
      </c>
      <c r="BM108" s="136" t="s">
        <v>499</v>
      </c>
    </row>
    <row r="109" spans="2:65" s="1" customFormat="1" ht="44.25" customHeight="1">
      <c r="B109" s="30"/>
      <c r="C109" s="125" t="s">
        <v>185</v>
      </c>
      <c r="D109" s="125" t="s">
        <v>128</v>
      </c>
      <c r="E109" s="126" t="s">
        <v>186</v>
      </c>
      <c r="F109" s="127" t="s">
        <v>187</v>
      </c>
      <c r="G109" s="128" t="s">
        <v>188</v>
      </c>
      <c r="H109" s="129">
        <v>8</v>
      </c>
      <c r="I109" s="130"/>
      <c r="J109" s="131">
        <f>ROUND(I109*H109,2)</f>
        <v>0</v>
      </c>
      <c r="K109" s="127" t="s">
        <v>132</v>
      </c>
      <c r="L109" s="30"/>
      <c r="M109" s="132" t="s">
        <v>19</v>
      </c>
      <c r="N109" s="133" t="s">
        <v>44</v>
      </c>
      <c r="P109" s="134">
        <f>O109*H109</f>
        <v>0</v>
      </c>
      <c r="Q109" s="134">
        <v>1.2500000000000001E-6</v>
      </c>
      <c r="R109" s="134">
        <f>Q109*H109</f>
        <v>1.0000000000000001E-5</v>
      </c>
      <c r="S109" s="134">
        <v>0</v>
      </c>
      <c r="T109" s="135">
        <f>S109*H109</f>
        <v>0</v>
      </c>
      <c r="AR109" s="136" t="s">
        <v>133</v>
      </c>
      <c r="AT109" s="136" t="s">
        <v>128</v>
      </c>
      <c r="AU109" s="136" t="s">
        <v>83</v>
      </c>
      <c r="AY109" s="15" t="s">
        <v>126</v>
      </c>
      <c r="BE109" s="137">
        <f>IF(N109="základní",J109,0)</f>
        <v>0</v>
      </c>
      <c r="BF109" s="137">
        <f>IF(N109="snížená",J109,0)</f>
        <v>0</v>
      </c>
      <c r="BG109" s="137">
        <f>IF(N109="zákl. přenesená",J109,0)</f>
        <v>0</v>
      </c>
      <c r="BH109" s="137">
        <f>IF(N109="sníž. přenesená",J109,0)</f>
        <v>0</v>
      </c>
      <c r="BI109" s="137">
        <f>IF(N109="nulová",J109,0)</f>
        <v>0</v>
      </c>
      <c r="BJ109" s="15" t="s">
        <v>81</v>
      </c>
      <c r="BK109" s="137">
        <f>ROUND(I109*H109,2)</f>
        <v>0</v>
      </c>
      <c r="BL109" s="15" t="s">
        <v>133</v>
      </c>
      <c r="BM109" s="136" t="s">
        <v>500</v>
      </c>
    </row>
    <row r="110" spans="2:65" s="1" customFormat="1" ht="11.25">
      <c r="B110" s="30"/>
      <c r="D110" s="138" t="s">
        <v>135</v>
      </c>
      <c r="F110" s="139" t="s">
        <v>190</v>
      </c>
      <c r="I110" s="140"/>
      <c r="L110" s="30"/>
      <c r="M110" s="141"/>
      <c r="T110" s="51"/>
      <c r="AT110" s="15" t="s">
        <v>135</v>
      </c>
      <c r="AU110" s="15" t="s">
        <v>83</v>
      </c>
    </row>
    <row r="111" spans="2:65" s="1" customFormat="1" ht="21.75" customHeight="1">
      <c r="B111" s="30"/>
      <c r="C111" s="150" t="s">
        <v>8</v>
      </c>
      <c r="D111" s="150" t="s">
        <v>165</v>
      </c>
      <c r="E111" s="151" t="s">
        <v>191</v>
      </c>
      <c r="F111" s="152" t="s">
        <v>192</v>
      </c>
      <c r="G111" s="153" t="s">
        <v>188</v>
      </c>
      <c r="H111" s="154">
        <v>8</v>
      </c>
      <c r="I111" s="155"/>
      <c r="J111" s="156">
        <f>ROUND(I111*H111,2)</f>
        <v>0</v>
      </c>
      <c r="K111" s="152" t="s">
        <v>132</v>
      </c>
      <c r="L111" s="157"/>
      <c r="M111" s="158" t="s">
        <v>19</v>
      </c>
      <c r="N111" s="159" t="s">
        <v>44</v>
      </c>
      <c r="P111" s="134">
        <f>O111*H111</f>
        <v>0</v>
      </c>
      <c r="Q111" s="134">
        <v>8.0000000000000004E-4</v>
      </c>
      <c r="R111" s="134">
        <f>Q111*H111</f>
        <v>6.4000000000000003E-3</v>
      </c>
      <c r="S111" s="134">
        <v>0</v>
      </c>
      <c r="T111" s="135">
        <f>S111*H111</f>
        <v>0</v>
      </c>
      <c r="AR111" s="136" t="s">
        <v>169</v>
      </c>
      <c r="AT111" s="136" t="s">
        <v>165</v>
      </c>
      <c r="AU111" s="136" t="s">
        <v>83</v>
      </c>
      <c r="AY111" s="15" t="s">
        <v>126</v>
      </c>
      <c r="BE111" s="137">
        <f>IF(N111="základní",J111,0)</f>
        <v>0</v>
      </c>
      <c r="BF111" s="137">
        <f>IF(N111="snížená",J111,0)</f>
        <v>0</v>
      </c>
      <c r="BG111" s="137">
        <f>IF(N111="zákl. přenesená",J111,0)</f>
        <v>0</v>
      </c>
      <c r="BH111" s="137">
        <f>IF(N111="sníž. přenesená",J111,0)</f>
        <v>0</v>
      </c>
      <c r="BI111" s="137">
        <f>IF(N111="nulová",J111,0)</f>
        <v>0</v>
      </c>
      <c r="BJ111" s="15" t="s">
        <v>81</v>
      </c>
      <c r="BK111" s="137">
        <f>ROUND(I111*H111,2)</f>
        <v>0</v>
      </c>
      <c r="BL111" s="15" t="s">
        <v>133</v>
      </c>
      <c r="BM111" s="136" t="s">
        <v>501</v>
      </c>
    </row>
    <row r="112" spans="2:65" s="1" customFormat="1" ht="49.15" customHeight="1">
      <c r="B112" s="30"/>
      <c r="C112" s="125" t="s">
        <v>194</v>
      </c>
      <c r="D112" s="125" t="s">
        <v>128</v>
      </c>
      <c r="E112" s="126" t="s">
        <v>195</v>
      </c>
      <c r="F112" s="127" t="s">
        <v>196</v>
      </c>
      <c r="G112" s="128" t="s">
        <v>168</v>
      </c>
      <c r="H112" s="129">
        <v>3.028</v>
      </c>
      <c r="I112" s="130"/>
      <c r="J112" s="131">
        <f>ROUND(I112*H112,2)</f>
        <v>0</v>
      </c>
      <c r="K112" s="127" t="s">
        <v>19</v>
      </c>
      <c r="L112" s="30"/>
      <c r="M112" s="132" t="s">
        <v>19</v>
      </c>
      <c r="N112" s="133" t="s">
        <v>44</v>
      </c>
      <c r="P112" s="134">
        <f>O112*H112</f>
        <v>0</v>
      </c>
      <c r="Q112" s="134">
        <v>0</v>
      </c>
      <c r="R112" s="134">
        <f>Q112*H112</f>
        <v>0</v>
      </c>
      <c r="S112" s="134">
        <v>0</v>
      </c>
      <c r="T112" s="135">
        <f>S112*H112</f>
        <v>0</v>
      </c>
      <c r="AR112" s="136" t="s">
        <v>133</v>
      </c>
      <c r="AT112" s="136" t="s">
        <v>128</v>
      </c>
      <c r="AU112" s="136" t="s">
        <v>83</v>
      </c>
      <c r="AY112" s="15" t="s">
        <v>126</v>
      </c>
      <c r="BE112" s="137">
        <f>IF(N112="základní",J112,0)</f>
        <v>0</v>
      </c>
      <c r="BF112" s="137">
        <f>IF(N112="snížená",J112,0)</f>
        <v>0</v>
      </c>
      <c r="BG112" s="137">
        <f>IF(N112="zákl. přenesená",J112,0)</f>
        <v>0</v>
      </c>
      <c r="BH112" s="137">
        <f>IF(N112="sníž. přenesená",J112,0)</f>
        <v>0</v>
      </c>
      <c r="BI112" s="137">
        <f>IF(N112="nulová",J112,0)</f>
        <v>0</v>
      </c>
      <c r="BJ112" s="15" t="s">
        <v>81</v>
      </c>
      <c r="BK112" s="137">
        <f>ROUND(I112*H112,2)</f>
        <v>0</v>
      </c>
      <c r="BL112" s="15" t="s">
        <v>133</v>
      </c>
      <c r="BM112" s="136" t="s">
        <v>502</v>
      </c>
    </row>
    <row r="113" spans="2:65" s="1" customFormat="1" ht="16.5" customHeight="1">
      <c r="B113" s="30"/>
      <c r="C113" s="125" t="s">
        <v>198</v>
      </c>
      <c r="D113" s="125" t="s">
        <v>128</v>
      </c>
      <c r="E113" s="126" t="s">
        <v>199</v>
      </c>
      <c r="F113" s="127" t="s">
        <v>200</v>
      </c>
      <c r="G113" s="128" t="s">
        <v>188</v>
      </c>
      <c r="H113" s="129">
        <v>4</v>
      </c>
      <c r="I113" s="130"/>
      <c r="J113" s="131">
        <f>ROUND(I113*H113,2)</f>
        <v>0</v>
      </c>
      <c r="K113" s="127" t="s">
        <v>19</v>
      </c>
      <c r="L113" s="30"/>
      <c r="M113" s="132" t="s">
        <v>19</v>
      </c>
      <c r="N113" s="133" t="s">
        <v>44</v>
      </c>
      <c r="P113" s="134">
        <f>O113*H113</f>
        <v>0</v>
      </c>
      <c r="Q113" s="134">
        <v>0</v>
      </c>
      <c r="R113" s="134">
        <f>Q113*H113</f>
        <v>0</v>
      </c>
      <c r="S113" s="134">
        <v>0.4</v>
      </c>
      <c r="T113" s="135">
        <f>S113*H113</f>
        <v>1.6</v>
      </c>
      <c r="AR113" s="136" t="s">
        <v>133</v>
      </c>
      <c r="AT113" s="136" t="s">
        <v>128</v>
      </c>
      <c r="AU113" s="136" t="s">
        <v>83</v>
      </c>
      <c r="AY113" s="15" t="s">
        <v>126</v>
      </c>
      <c r="BE113" s="137">
        <f>IF(N113="základní",J113,0)</f>
        <v>0</v>
      </c>
      <c r="BF113" s="137">
        <f>IF(N113="snížená",J113,0)</f>
        <v>0</v>
      </c>
      <c r="BG113" s="137">
        <f>IF(N113="zákl. přenesená",J113,0)</f>
        <v>0</v>
      </c>
      <c r="BH113" s="137">
        <f>IF(N113="sníž. přenesená",J113,0)</f>
        <v>0</v>
      </c>
      <c r="BI113" s="137">
        <f>IF(N113="nulová",J113,0)</f>
        <v>0</v>
      </c>
      <c r="BJ113" s="15" t="s">
        <v>81</v>
      </c>
      <c r="BK113" s="137">
        <f>ROUND(I113*H113,2)</f>
        <v>0</v>
      </c>
      <c r="BL113" s="15" t="s">
        <v>133</v>
      </c>
      <c r="BM113" s="136" t="s">
        <v>503</v>
      </c>
    </row>
    <row r="114" spans="2:65" s="1" customFormat="1" ht="19.5">
      <c r="B114" s="30"/>
      <c r="D114" s="143" t="s">
        <v>202</v>
      </c>
      <c r="F114" s="160" t="s">
        <v>203</v>
      </c>
      <c r="I114" s="140"/>
      <c r="L114" s="30"/>
      <c r="M114" s="141"/>
      <c r="T114" s="51"/>
      <c r="AT114" s="15" t="s">
        <v>202</v>
      </c>
      <c r="AU114" s="15" t="s">
        <v>83</v>
      </c>
    </row>
    <row r="115" spans="2:65" s="11" customFormat="1" ht="22.9" customHeight="1">
      <c r="B115" s="113"/>
      <c r="D115" s="114" t="s">
        <v>72</v>
      </c>
      <c r="E115" s="123" t="s">
        <v>204</v>
      </c>
      <c r="F115" s="123" t="s">
        <v>205</v>
      </c>
      <c r="I115" s="116"/>
      <c r="J115" s="124">
        <f>BK115</f>
        <v>0</v>
      </c>
      <c r="L115" s="113"/>
      <c r="M115" s="118"/>
      <c r="P115" s="119">
        <f>SUM(P116:P120)</f>
        <v>0</v>
      </c>
      <c r="R115" s="119">
        <f>SUM(R116:R120)</f>
        <v>229.225628</v>
      </c>
      <c r="T115" s="120">
        <f>SUM(T116:T120)</f>
        <v>0</v>
      </c>
      <c r="AR115" s="114" t="s">
        <v>81</v>
      </c>
      <c r="AT115" s="121" t="s">
        <v>72</v>
      </c>
      <c r="AU115" s="121" t="s">
        <v>81</v>
      </c>
      <c r="AY115" s="114" t="s">
        <v>126</v>
      </c>
      <c r="BK115" s="122">
        <f>SUM(BK116:BK120)</f>
        <v>0</v>
      </c>
    </row>
    <row r="116" spans="2:65" s="1" customFormat="1" ht="33" customHeight="1">
      <c r="B116" s="30"/>
      <c r="C116" s="125" t="s">
        <v>206</v>
      </c>
      <c r="D116" s="125" t="s">
        <v>128</v>
      </c>
      <c r="E116" s="126" t="s">
        <v>207</v>
      </c>
      <c r="F116" s="127" t="s">
        <v>208</v>
      </c>
      <c r="G116" s="128" t="s">
        <v>179</v>
      </c>
      <c r="H116" s="129">
        <v>80</v>
      </c>
      <c r="I116" s="130"/>
      <c r="J116" s="131">
        <f>ROUND(I116*H116,2)</f>
        <v>0</v>
      </c>
      <c r="K116" s="127" t="s">
        <v>19</v>
      </c>
      <c r="L116" s="30"/>
      <c r="M116" s="132" t="s">
        <v>19</v>
      </c>
      <c r="N116" s="133" t="s">
        <v>44</v>
      </c>
      <c r="P116" s="134">
        <f>O116*H116</f>
        <v>0</v>
      </c>
      <c r="Q116" s="134">
        <v>3.5328999999999998E-3</v>
      </c>
      <c r="R116" s="134">
        <f>Q116*H116</f>
        <v>0.28263199999999999</v>
      </c>
      <c r="S116" s="134">
        <v>0</v>
      </c>
      <c r="T116" s="135">
        <f>S116*H116</f>
        <v>0</v>
      </c>
      <c r="AR116" s="136" t="s">
        <v>133</v>
      </c>
      <c r="AT116" s="136" t="s">
        <v>128</v>
      </c>
      <c r="AU116" s="136" t="s">
        <v>83</v>
      </c>
      <c r="AY116" s="15" t="s">
        <v>126</v>
      </c>
      <c r="BE116" s="137">
        <f>IF(N116="základní",J116,0)</f>
        <v>0</v>
      </c>
      <c r="BF116" s="137">
        <f>IF(N116="snížená",J116,0)</f>
        <v>0</v>
      </c>
      <c r="BG116" s="137">
        <f>IF(N116="zákl. přenesená",J116,0)</f>
        <v>0</v>
      </c>
      <c r="BH116" s="137">
        <f>IF(N116="sníž. přenesená",J116,0)</f>
        <v>0</v>
      </c>
      <c r="BI116" s="137">
        <f>IF(N116="nulová",J116,0)</f>
        <v>0</v>
      </c>
      <c r="BJ116" s="15" t="s">
        <v>81</v>
      </c>
      <c r="BK116" s="137">
        <f>ROUND(I116*H116,2)</f>
        <v>0</v>
      </c>
      <c r="BL116" s="15" t="s">
        <v>133</v>
      </c>
      <c r="BM116" s="136" t="s">
        <v>504</v>
      </c>
    </row>
    <row r="117" spans="2:65" s="1" customFormat="1" ht="19.5">
      <c r="B117" s="30"/>
      <c r="D117" s="143" t="s">
        <v>202</v>
      </c>
      <c r="F117" s="160" t="s">
        <v>210</v>
      </c>
      <c r="I117" s="140"/>
      <c r="L117" s="30"/>
      <c r="M117" s="141"/>
      <c r="T117" s="51"/>
      <c r="AT117" s="15" t="s">
        <v>202</v>
      </c>
      <c r="AU117" s="15" t="s">
        <v>83</v>
      </c>
    </row>
    <row r="118" spans="2:65" s="1" customFormat="1" ht="24.2" customHeight="1">
      <c r="B118" s="30"/>
      <c r="C118" s="125" t="s">
        <v>211</v>
      </c>
      <c r="D118" s="125" t="s">
        <v>128</v>
      </c>
      <c r="E118" s="126" t="s">
        <v>212</v>
      </c>
      <c r="F118" s="127" t="s">
        <v>213</v>
      </c>
      <c r="G118" s="128" t="s">
        <v>131</v>
      </c>
      <c r="H118" s="129">
        <v>1758.8</v>
      </c>
      <c r="I118" s="130"/>
      <c r="J118" s="131">
        <f>ROUND(I118*H118,2)</f>
        <v>0</v>
      </c>
      <c r="K118" s="127" t="s">
        <v>19</v>
      </c>
      <c r="L118" s="30"/>
      <c r="M118" s="132" t="s">
        <v>19</v>
      </c>
      <c r="N118" s="133" t="s">
        <v>44</v>
      </c>
      <c r="P118" s="134">
        <f>O118*H118</f>
        <v>0</v>
      </c>
      <c r="Q118" s="134">
        <v>5.1000000000000004E-4</v>
      </c>
      <c r="R118" s="134">
        <f>Q118*H118</f>
        <v>0.89698800000000001</v>
      </c>
      <c r="S118" s="134">
        <v>0</v>
      </c>
      <c r="T118" s="135">
        <f>S118*H118</f>
        <v>0</v>
      </c>
      <c r="AR118" s="136" t="s">
        <v>133</v>
      </c>
      <c r="AT118" s="136" t="s">
        <v>128</v>
      </c>
      <c r="AU118" s="136" t="s">
        <v>83</v>
      </c>
      <c r="AY118" s="15" t="s">
        <v>126</v>
      </c>
      <c r="BE118" s="137">
        <f>IF(N118="základní",J118,0)</f>
        <v>0</v>
      </c>
      <c r="BF118" s="137">
        <f>IF(N118="snížená",J118,0)</f>
        <v>0</v>
      </c>
      <c r="BG118" s="137">
        <f>IF(N118="zákl. přenesená",J118,0)</f>
        <v>0</v>
      </c>
      <c r="BH118" s="137">
        <f>IF(N118="sníž. přenesená",J118,0)</f>
        <v>0</v>
      </c>
      <c r="BI118" s="137">
        <f>IF(N118="nulová",J118,0)</f>
        <v>0</v>
      </c>
      <c r="BJ118" s="15" t="s">
        <v>81</v>
      </c>
      <c r="BK118" s="137">
        <f>ROUND(I118*H118,2)</f>
        <v>0</v>
      </c>
      <c r="BL118" s="15" t="s">
        <v>133</v>
      </c>
      <c r="BM118" s="136" t="s">
        <v>505</v>
      </c>
    </row>
    <row r="119" spans="2:65" s="1" customFormat="1" ht="49.15" customHeight="1">
      <c r="B119" s="30"/>
      <c r="C119" s="125" t="s">
        <v>215</v>
      </c>
      <c r="D119" s="125" t="s">
        <v>128</v>
      </c>
      <c r="E119" s="126" t="s">
        <v>216</v>
      </c>
      <c r="F119" s="127" t="s">
        <v>217</v>
      </c>
      <c r="G119" s="128" t="s">
        <v>131</v>
      </c>
      <c r="H119" s="129">
        <v>1758.8</v>
      </c>
      <c r="I119" s="130"/>
      <c r="J119" s="131">
        <f>ROUND(I119*H119,2)</f>
        <v>0</v>
      </c>
      <c r="K119" s="127" t="s">
        <v>19</v>
      </c>
      <c r="L119" s="30"/>
      <c r="M119" s="132" t="s">
        <v>19</v>
      </c>
      <c r="N119" s="133" t="s">
        <v>44</v>
      </c>
      <c r="P119" s="134">
        <f>O119*H119</f>
        <v>0</v>
      </c>
      <c r="Q119" s="134">
        <v>0.12966</v>
      </c>
      <c r="R119" s="134">
        <f>Q119*H119</f>
        <v>228.046008</v>
      </c>
      <c r="S119" s="134">
        <v>0</v>
      </c>
      <c r="T119" s="135">
        <f>S119*H119</f>
        <v>0</v>
      </c>
      <c r="AR119" s="136" t="s">
        <v>133</v>
      </c>
      <c r="AT119" s="136" t="s">
        <v>128</v>
      </c>
      <c r="AU119" s="136" t="s">
        <v>83</v>
      </c>
      <c r="AY119" s="15" t="s">
        <v>126</v>
      </c>
      <c r="BE119" s="137">
        <f>IF(N119="základní",J119,0)</f>
        <v>0</v>
      </c>
      <c r="BF119" s="137">
        <f>IF(N119="snížená",J119,0)</f>
        <v>0</v>
      </c>
      <c r="BG119" s="137">
        <f>IF(N119="zákl. přenesená",J119,0)</f>
        <v>0</v>
      </c>
      <c r="BH119" s="137">
        <f>IF(N119="sníž. přenesená",J119,0)</f>
        <v>0</v>
      </c>
      <c r="BI119" s="137">
        <f>IF(N119="nulová",J119,0)</f>
        <v>0</v>
      </c>
      <c r="BJ119" s="15" t="s">
        <v>81</v>
      </c>
      <c r="BK119" s="137">
        <f>ROUND(I119*H119,2)</f>
        <v>0</v>
      </c>
      <c r="BL119" s="15" t="s">
        <v>133</v>
      </c>
      <c r="BM119" s="136" t="s">
        <v>506</v>
      </c>
    </row>
    <row r="120" spans="2:65" s="1" customFormat="1" ht="44.25" customHeight="1">
      <c r="B120" s="30"/>
      <c r="C120" s="125" t="s">
        <v>219</v>
      </c>
      <c r="D120" s="125" t="s">
        <v>128</v>
      </c>
      <c r="E120" s="126" t="s">
        <v>220</v>
      </c>
      <c r="F120" s="127" t="s">
        <v>221</v>
      </c>
      <c r="G120" s="128" t="s">
        <v>168</v>
      </c>
      <c r="H120" s="129">
        <v>229.26</v>
      </c>
      <c r="I120" s="130"/>
      <c r="J120" s="131">
        <f>ROUND(I120*H120,2)</f>
        <v>0</v>
      </c>
      <c r="K120" s="127" t="s">
        <v>19</v>
      </c>
      <c r="L120" s="30"/>
      <c r="M120" s="132" t="s">
        <v>19</v>
      </c>
      <c r="N120" s="133" t="s">
        <v>44</v>
      </c>
      <c r="P120" s="134">
        <f>O120*H120</f>
        <v>0</v>
      </c>
      <c r="Q120" s="134">
        <v>0</v>
      </c>
      <c r="R120" s="134">
        <f>Q120*H120</f>
        <v>0</v>
      </c>
      <c r="S120" s="134">
        <v>0</v>
      </c>
      <c r="T120" s="135">
        <f>S120*H120</f>
        <v>0</v>
      </c>
      <c r="AR120" s="136" t="s">
        <v>133</v>
      </c>
      <c r="AT120" s="136" t="s">
        <v>128</v>
      </c>
      <c r="AU120" s="136" t="s">
        <v>83</v>
      </c>
      <c r="AY120" s="15" t="s">
        <v>126</v>
      </c>
      <c r="BE120" s="137">
        <f>IF(N120="základní",J120,0)</f>
        <v>0</v>
      </c>
      <c r="BF120" s="137">
        <f>IF(N120="snížená",J120,0)</f>
        <v>0</v>
      </c>
      <c r="BG120" s="137">
        <f>IF(N120="zákl. přenesená",J120,0)</f>
        <v>0</v>
      </c>
      <c r="BH120" s="137">
        <f>IF(N120="sníž. přenesená",J120,0)</f>
        <v>0</v>
      </c>
      <c r="BI120" s="137">
        <f>IF(N120="nulová",J120,0)</f>
        <v>0</v>
      </c>
      <c r="BJ120" s="15" t="s">
        <v>81</v>
      </c>
      <c r="BK120" s="137">
        <f>ROUND(I120*H120,2)</f>
        <v>0</v>
      </c>
      <c r="BL120" s="15" t="s">
        <v>133</v>
      </c>
      <c r="BM120" s="136" t="s">
        <v>507</v>
      </c>
    </row>
    <row r="121" spans="2:65" s="11" customFormat="1" ht="22.9" customHeight="1">
      <c r="B121" s="113"/>
      <c r="D121" s="114" t="s">
        <v>72</v>
      </c>
      <c r="E121" s="123" t="s">
        <v>225</v>
      </c>
      <c r="F121" s="123" t="s">
        <v>226</v>
      </c>
      <c r="I121" s="116"/>
      <c r="J121" s="124">
        <f>BK121</f>
        <v>0</v>
      </c>
      <c r="L121" s="113"/>
      <c r="M121" s="118"/>
      <c r="P121" s="119">
        <f>SUM(P122:P136)</f>
        <v>0</v>
      </c>
      <c r="R121" s="119">
        <f>SUM(R122:R136)</f>
        <v>10.986700000000001</v>
      </c>
      <c r="T121" s="120">
        <f>SUM(T122:T136)</f>
        <v>0</v>
      </c>
      <c r="AR121" s="114" t="s">
        <v>81</v>
      </c>
      <c r="AT121" s="121" t="s">
        <v>72</v>
      </c>
      <c r="AU121" s="121" t="s">
        <v>81</v>
      </c>
      <c r="AY121" s="114" t="s">
        <v>126</v>
      </c>
      <c r="BK121" s="122">
        <f>SUM(BK122:BK136)</f>
        <v>0</v>
      </c>
    </row>
    <row r="122" spans="2:65" s="1" customFormat="1" ht="33" customHeight="1">
      <c r="B122" s="30"/>
      <c r="C122" s="125" t="s">
        <v>227</v>
      </c>
      <c r="D122" s="125" t="s">
        <v>128</v>
      </c>
      <c r="E122" s="126" t="s">
        <v>228</v>
      </c>
      <c r="F122" s="127" t="s">
        <v>229</v>
      </c>
      <c r="G122" s="128" t="s">
        <v>188</v>
      </c>
      <c r="H122" s="129">
        <v>4</v>
      </c>
      <c r="I122" s="130"/>
      <c r="J122" s="131">
        <f>ROUND(I122*H122,2)</f>
        <v>0</v>
      </c>
      <c r="K122" s="127" t="s">
        <v>19</v>
      </c>
      <c r="L122" s="30"/>
      <c r="M122" s="132" t="s">
        <v>19</v>
      </c>
      <c r="N122" s="133" t="s">
        <v>44</v>
      </c>
      <c r="P122" s="134">
        <f>O122*H122</f>
        <v>0</v>
      </c>
      <c r="Q122" s="134">
        <v>8.7417999999999996E-2</v>
      </c>
      <c r="R122" s="134">
        <f>Q122*H122</f>
        <v>0.34967199999999998</v>
      </c>
      <c r="S122" s="134">
        <v>0</v>
      </c>
      <c r="T122" s="135">
        <f>S122*H122</f>
        <v>0</v>
      </c>
      <c r="AR122" s="136" t="s">
        <v>133</v>
      </c>
      <c r="AT122" s="136" t="s">
        <v>128</v>
      </c>
      <c r="AU122" s="136" t="s">
        <v>83</v>
      </c>
      <c r="AY122" s="15" t="s">
        <v>126</v>
      </c>
      <c r="BE122" s="137">
        <f>IF(N122="základní",J122,0)</f>
        <v>0</v>
      </c>
      <c r="BF122" s="137">
        <f>IF(N122="snížená",J122,0)</f>
        <v>0</v>
      </c>
      <c r="BG122" s="137">
        <f>IF(N122="zákl. přenesená",J122,0)</f>
        <v>0</v>
      </c>
      <c r="BH122" s="137">
        <f>IF(N122="sníž. přenesená",J122,0)</f>
        <v>0</v>
      </c>
      <c r="BI122" s="137">
        <f>IF(N122="nulová",J122,0)</f>
        <v>0</v>
      </c>
      <c r="BJ122" s="15" t="s">
        <v>81</v>
      </c>
      <c r="BK122" s="137">
        <f>ROUND(I122*H122,2)</f>
        <v>0</v>
      </c>
      <c r="BL122" s="15" t="s">
        <v>133</v>
      </c>
      <c r="BM122" s="136" t="s">
        <v>508</v>
      </c>
    </row>
    <row r="123" spans="2:65" s="1" customFormat="1" ht="24.2" customHeight="1">
      <c r="B123" s="30"/>
      <c r="C123" s="125" t="s">
        <v>231</v>
      </c>
      <c r="D123" s="125" t="s">
        <v>128</v>
      </c>
      <c r="E123" s="126" t="s">
        <v>232</v>
      </c>
      <c r="F123" s="127" t="s">
        <v>233</v>
      </c>
      <c r="G123" s="128" t="s">
        <v>188</v>
      </c>
      <c r="H123" s="129">
        <v>4</v>
      </c>
      <c r="I123" s="130"/>
      <c r="J123" s="131">
        <f>ROUND(I123*H123,2)</f>
        <v>0</v>
      </c>
      <c r="K123" s="127" t="s">
        <v>132</v>
      </c>
      <c r="L123" s="30"/>
      <c r="M123" s="132" t="s">
        <v>19</v>
      </c>
      <c r="N123" s="133" t="s">
        <v>44</v>
      </c>
      <c r="P123" s="134">
        <f>O123*H123</f>
        <v>0</v>
      </c>
      <c r="Q123" s="134">
        <v>0.124223</v>
      </c>
      <c r="R123" s="134">
        <f>Q123*H123</f>
        <v>0.496892</v>
      </c>
      <c r="S123" s="134">
        <v>0</v>
      </c>
      <c r="T123" s="135">
        <f>S123*H123</f>
        <v>0</v>
      </c>
      <c r="AR123" s="136" t="s">
        <v>133</v>
      </c>
      <c r="AT123" s="136" t="s">
        <v>128</v>
      </c>
      <c r="AU123" s="136" t="s">
        <v>83</v>
      </c>
      <c r="AY123" s="15" t="s">
        <v>126</v>
      </c>
      <c r="BE123" s="137">
        <f>IF(N123="základní",J123,0)</f>
        <v>0</v>
      </c>
      <c r="BF123" s="137">
        <f>IF(N123="snížená",J123,0)</f>
        <v>0</v>
      </c>
      <c r="BG123" s="137">
        <f>IF(N123="zákl. přenesená",J123,0)</f>
        <v>0</v>
      </c>
      <c r="BH123" s="137">
        <f>IF(N123="sníž. přenesená",J123,0)</f>
        <v>0</v>
      </c>
      <c r="BI123" s="137">
        <f>IF(N123="nulová",J123,0)</f>
        <v>0</v>
      </c>
      <c r="BJ123" s="15" t="s">
        <v>81</v>
      </c>
      <c r="BK123" s="137">
        <f>ROUND(I123*H123,2)</f>
        <v>0</v>
      </c>
      <c r="BL123" s="15" t="s">
        <v>133</v>
      </c>
      <c r="BM123" s="136" t="s">
        <v>509</v>
      </c>
    </row>
    <row r="124" spans="2:65" s="1" customFormat="1" ht="11.25">
      <c r="B124" s="30"/>
      <c r="D124" s="138" t="s">
        <v>135</v>
      </c>
      <c r="F124" s="139" t="s">
        <v>235</v>
      </c>
      <c r="I124" s="140"/>
      <c r="L124" s="30"/>
      <c r="M124" s="141"/>
      <c r="T124" s="51"/>
      <c r="AT124" s="15" t="s">
        <v>135</v>
      </c>
      <c r="AU124" s="15" t="s">
        <v>83</v>
      </c>
    </row>
    <row r="125" spans="2:65" s="1" customFormat="1" ht="24.2" customHeight="1">
      <c r="B125" s="30"/>
      <c r="C125" s="125" t="s">
        <v>7</v>
      </c>
      <c r="D125" s="125" t="s">
        <v>128</v>
      </c>
      <c r="E125" s="126" t="s">
        <v>236</v>
      </c>
      <c r="F125" s="127" t="s">
        <v>237</v>
      </c>
      <c r="G125" s="128" t="s">
        <v>188</v>
      </c>
      <c r="H125" s="129">
        <v>4</v>
      </c>
      <c r="I125" s="130"/>
      <c r="J125" s="131">
        <f t="shared" ref="J125:J136" si="0">ROUND(I125*H125,2)</f>
        <v>0</v>
      </c>
      <c r="K125" s="127" t="s">
        <v>19</v>
      </c>
      <c r="L125" s="30"/>
      <c r="M125" s="132" t="s">
        <v>19</v>
      </c>
      <c r="N125" s="133" t="s">
        <v>44</v>
      </c>
      <c r="P125" s="134">
        <f t="shared" ref="P125:P136" si="1">O125*H125</f>
        <v>0</v>
      </c>
      <c r="Q125" s="134">
        <v>2.9722999999999999E-2</v>
      </c>
      <c r="R125" s="134">
        <f t="shared" ref="R125:R136" si="2">Q125*H125</f>
        <v>0.118892</v>
      </c>
      <c r="S125" s="134">
        <v>0</v>
      </c>
      <c r="T125" s="135">
        <f t="shared" ref="T125:T136" si="3">S125*H125</f>
        <v>0</v>
      </c>
      <c r="AR125" s="136" t="s">
        <v>133</v>
      </c>
      <c r="AT125" s="136" t="s">
        <v>128</v>
      </c>
      <c r="AU125" s="136" t="s">
        <v>83</v>
      </c>
      <c r="AY125" s="15" t="s">
        <v>126</v>
      </c>
      <c r="BE125" s="137">
        <f t="shared" ref="BE125:BE136" si="4">IF(N125="základní",J125,0)</f>
        <v>0</v>
      </c>
      <c r="BF125" s="137">
        <f t="shared" ref="BF125:BF136" si="5">IF(N125="snížená",J125,0)</f>
        <v>0</v>
      </c>
      <c r="BG125" s="137">
        <f t="shared" ref="BG125:BG136" si="6">IF(N125="zákl. přenesená",J125,0)</f>
        <v>0</v>
      </c>
      <c r="BH125" s="137">
        <f t="shared" ref="BH125:BH136" si="7">IF(N125="sníž. přenesená",J125,0)</f>
        <v>0</v>
      </c>
      <c r="BI125" s="137">
        <f t="shared" ref="BI125:BI136" si="8">IF(N125="nulová",J125,0)</f>
        <v>0</v>
      </c>
      <c r="BJ125" s="15" t="s">
        <v>81</v>
      </c>
      <c r="BK125" s="137">
        <f t="shared" ref="BK125:BK136" si="9">ROUND(I125*H125,2)</f>
        <v>0</v>
      </c>
      <c r="BL125" s="15" t="s">
        <v>133</v>
      </c>
      <c r="BM125" s="136" t="s">
        <v>510</v>
      </c>
    </row>
    <row r="126" spans="2:65" s="1" customFormat="1" ht="24.2" customHeight="1">
      <c r="B126" s="30"/>
      <c r="C126" s="125" t="s">
        <v>239</v>
      </c>
      <c r="D126" s="125" t="s">
        <v>128</v>
      </c>
      <c r="E126" s="126" t="s">
        <v>240</v>
      </c>
      <c r="F126" s="127" t="s">
        <v>241</v>
      </c>
      <c r="G126" s="128" t="s">
        <v>188</v>
      </c>
      <c r="H126" s="129">
        <v>4</v>
      </c>
      <c r="I126" s="130"/>
      <c r="J126" s="131">
        <f t="shared" si="0"/>
        <v>0</v>
      </c>
      <c r="K126" s="127" t="s">
        <v>19</v>
      </c>
      <c r="L126" s="30"/>
      <c r="M126" s="132" t="s">
        <v>19</v>
      </c>
      <c r="N126" s="133" t="s">
        <v>44</v>
      </c>
      <c r="P126" s="134">
        <f t="shared" si="1"/>
        <v>0</v>
      </c>
      <c r="Q126" s="134">
        <v>2.9722999999999999E-2</v>
      </c>
      <c r="R126" s="134">
        <f t="shared" si="2"/>
        <v>0.118892</v>
      </c>
      <c r="S126" s="134">
        <v>0</v>
      </c>
      <c r="T126" s="135">
        <f t="shared" si="3"/>
        <v>0</v>
      </c>
      <c r="AR126" s="136" t="s">
        <v>133</v>
      </c>
      <c r="AT126" s="136" t="s">
        <v>128</v>
      </c>
      <c r="AU126" s="136" t="s">
        <v>83</v>
      </c>
      <c r="AY126" s="15" t="s">
        <v>126</v>
      </c>
      <c r="BE126" s="137">
        <f t="shared" si="4"/>
        <v>0</v>
      </c>
      <c r="BF126" s="137">
        <f t="shared" si="5"/>
        <v>0</v>
      </c>
      <c r="BG126" s="137">
        <f t="shared" si="6"/>
        <v>0</v>
      </c>
      <c r="BH126" s="137">
        <f t="shared" si="7"/>
        <v>0</v>
      </c>
      <c r="BI126" s="137">
        <f t="shared" si="8"/>
        <v>0</v>
      </c>
      <c r="BJ126" s="15" t="s">
        <v>81</v>
      </c>
      <c r="BK126" s="137">
        <f t="shared" si="9"/>
        <v>0</v>
      </c>
      <c r="BL126" s="15" t="s">
        <v>133</v>
      </c>
      <c r="BM126" s="136" t="s">
        <v>511</v>
      </c>
    </row>
    <row r="127" spans="2:65" s="1" customFormat="1" ht="21.75" customHeight="1">
      <c r="B127" s="30"/>
      <c r="C127" s="150" t="s">
        <v>243</v>
      </c>
      <c r="D127" s="150" t="s">
        <v>165</v>
      </c>
      <c r="E127" s="151" t="s">
        <v>244</v>
      </c>
      <c r="F127" s="152" t="s">
        <v>245</v>
      </c>
      <c r="G127" s="153" t="s">
        <v>188</v>
      </c>
      <c r="H127" s="154">
        <v>4</v>
      </c>
      <c r="I127" s="155"/>
      <c r="J127" s="156">
        <f t="shared" si="0"/>
        <v>0</v>
      </c>
      <c r="K127" s="152" t="s">
        <v>19</v>
      </c>
      <c r="L127" s="157"/>
      <c r="M127" s="158" t="s">
        <v>19</v>
      </c>
      <c r="N127" s="159" t="s">
        <v>44</v>
      </c>
      <c r="P127" s="134">
        <f t="shared" si="1"/>
        <v>0</v>
      </c>
      <c r="Q127" s="134">
        <v>0.111</v>
      </c>
      <c r="R127" s="134">
        <f t="shared" si="2"/>
        <v>0.44400000000000001</v>
      </c>
      <c r="S127" s="134">
        <v>0</v>
      </c>
      <c r="T127" s="135">
        <f t="shared" si="3"/>
        <v>0</v>
      </c>
      <c r="AR127" s="136" t="s">
        <v>169</v>
      </c>
      <c r="AT127" s="136" t="s">
        <v>165</v>
      </c>
      <c r="AU127" s="136" t="s">
        <v>83</v>
      </c>
      <c r="AY127" s="15" t="s">
        <v>126</v>
      </c>
      <c r="BE127" s="137">
        <f t="shared" si="4"/>
        <v>0</v>
      </c>
      <c r="BF127" s="137">
        <f t="shared" si="5"/>
        <v>0</v>
      </c>
      <c r="BG127" s="137">
        <f t="shared" si="6"/>
        <v>0</v>
      </c>
      <c r="BH127" s="137">
        <f t="shared" si="7"/>
        <v>0</v>
      </c>
      <c r="BI127" s="137">
        <f t="shared" si="8"/>
        <v>0</v>
      </c>
      <c r="BJ127" s="15" t="s">
        <v>81</v>
      </c>
      <c r="BK127" s="137">
        <f t="shared" si="9"/>
        <v>0</v>
      </c>
      <c r="BL127" s="15" t="s">
        <v>133</v>
      </c>
      <c r="BM127" s="136" t="s">
        <v>512</v>
      </c>
    </row>
    <row r="128" spans="2:65" s="1" customFormat="1" ht="24.2" customHeight="1">
      <c r="B128" s="30"/>
      <c r="C128" s="150" t="s">
        <v>247</v>
      </c>
      <c r="D128" s="150" t="s">
        <v>165</v>
      </c>
      <c r="E128" s="151" t="s">
        <v>248</v>
      </c>
      <c r="F128" s="152" t="s">
        <v>249</v>
      </c>
      <c r="G128" s="153" t="s">
        <v>188</v>
      </c>
      <c r="H128" s="154">
        <v>4</v>
      </c>
      <c r="I128" s="155"/>
      <c r="J128" s="156">
        <f t="shared" si="0"/>
        <v>0</v>
      </c>
      <c r="K128" s="152" t="s">
        <v>19</v>
      </c>
      <c r="L128" s="157"/>
      <c r="M128" s="158" t="s">
        <v>19</v>
      </c>
      <c r="N128" s="159" t="s">
        <v>44</v>
      </c>
      <c r="P128" s="134">
        <f t="shared" si="1"/>
        <v>0</v>
      </c>
      <c r="Q128" s="134">
        <v>0.08</v>
      </c>
      <c r="R128" s="134">
        <f t="shared" si="2"/>
        <v>0.32</v>
      </c>
      <c r="S128" s="134">
        <v>0</v>
      </c>
      <c r="T128" s="135">
        <f t="shared" si="3"/>
        <v>0</v>
      </c>
      <c r="AR128" s="136" t="s">
        <v>169</v>
      </c>
      <c r="AT128" s="136" t="s">
        <v>165</v>
      </c>
      <c r="AU128" s="136" t="s">
        <v>83</v>
      </c>
      <c r="AY128" s="15" t="s">
        <v>126</v>
      </c>
      <c r="BE128" s="137">
        <f t="shared" si="4"/>
        <v>0</v>
      </c>
      <c r="BF128" s="137">
        <f t="shared" si="5"/>
        <v>0</v>
      </c>
      <c r="BG128" s="137">
        <f t="shared" si="6"/>
        <v>0</v>
      </c>
      <c r="BH128" s="137">
        <f t="shared" si="7"/>
        <v>0</v>
      </c>
      <c r="BI128" s="137">
        <f t="shared" si="8"/>
        <v>0</v>
      </c>
      <c r="BJ128" s="15" t="s">
        <v>81</v>
      </c>
      <c r="BK128" s="137">
        <f t="shared" si="9"/>
        <v>0</v>
      </c>
      <c r="BL128" s="15" t="s">
        <v>133</v>
      </c>
      <c r="BM128" s="136" t="s">
        <v>513</v>
      </c>
    </row>
    <row r="129" spans="2:65" s="1" customFormat="1" ht="21.75" customHeight="1">
      <c r="B129" s="30"/>
      <c r="C129" s="150" t="s">
        <v>251</v>
      </c>
      <c r="D129" s="150" t="s">
        <v>165</v>
      </c>
      <c r="E129" s="151" t="s">
        <v>252</v>
      </c>
      <c r="F129" s="152" t="s">
        <v>253</v>
      </c>
      <c r="G129" s="153" t="s">
        <v>188</v>
      </c>
      <c r="H129" s="154">
        <v>4</v>
      </c>
      <c r="I129" s="155"/>
      <c r="J129" s="156">
        <f t="shared" si="0"/>
        <v>0</v>
      </c>
      <c r="K129" s="152" t="s">
        <v>19</v>
      </c>
      <c r="L129" s="157"/>
      <c r="M129" s="158" t="s">
        <v>19</v>
      </c>
      <c r="N129" s="159" t="s">
        <v>44</v>
      </c>
      <c r="P129" s="134">
        <f t="shared" si="1"/>
        <v>0</v>
      </c>
      <c r="Q129" s="134">
        <v>0.17499999999999999</v>
      </c>
      <c r="R129" s="134">
        <f t="shared" si="2"/>
        <v>0.7</v>
      </c>
      <c r="S129" s="134">
        <v>0</v>
      </c>
      <c r="T129" s="135">
        <f t="shared" si="3"/>
        <v>0</v>
      </c>
      <c r="AR129" s="136" t="s">
        <v>169</v>
      </c>
      <c r="AT129" s="136" t="s">
        <v>165</v>
      </c>
      <c r="AU129" s="136" t="s">
        <v>83</v>
      </c>
      <c r="AY129" s="15" t="s">
        <v>126</v>
      </c>
      <c r="BE129" s="137">
        <f t="shared" si="4"/>
        <v>0</v>
      </c>
      <c r="BF129" s="137">
        <f t="shared" si="5"/>
        <v>0</v>
      </c>
      <c r="BG129" s="137">
        <f t="shared" si="6"/>
        <v>0</v>
      </c>
      <c r="BH129" s="137">
        <f t="shared" si="7"/>
        <v>0</v>
      </c>
      <c r="BI129" s="137">
        <f t="shared" si="8"/>
        <v>0</v>
      </c>
      <c r="BJ129" s="15" t="s">
        <v>81</v>
      </c>
      <c r="BK129" s="137">
        <f t="shared" si="9"/>
        <v>0</v>
      </c>
      <c r="BL129" s="15" t="s">
        <v>133</v>
      </c>
      <c r="BM129" s="136" t="s">
        <v>514</v>
      </c>
    </row>
    <row r="130" spans="2:65" s="1" customFormat="1" ht="21.75" customHeight="1">
      <c r="B130" s="30"/>
      <c r="C130" s="150" t="s">
        <v>255</v>
      </c>
      <c r="D130" s="150" t="s">
        <v>165</v>
      </c>
      <c r="E130" s="151" t="s">
        <v>256</v>
      </c>
      <c r="F130" s="152" t="s">
        <v>257</v>
      </c>
      <c r="G130" s="153" t="s">
        <v>188</v>
      </c>
      <c r="H130" s="154">
        <v>4</v>
      </c>
      <c r="I130" s="155"/>
      <c r="J130" s="156">
        <f t="shared" si="0"/>
        <v>0</v>
      </c>
      <c r="K130" s="152" t="s">
        <v>19</v>
      </c>
      <c r="L130" s="157"/>
      <c r="M130" s="158" t="s">
        <v>19</v>
      </c>
      <c r="N130" s="159" t="s">
        <v>44</v>
      </c>
      <c r="P130" s="134">
        <f t="shared" si="1"/>
        <v>0</v>
      </c>
      <c r="Q130" s="134">
        <v>0.1</v>
      </c>
      <c r="R130" s="134">
        <f t="shared" si="2"/>
        <v>0.4</v>
      </c>
      <c r="S130" s="134">
        <v>0</v>
      </c>
      <c r="T130" s="135">
        <f t="shared" si="3"/>
        <v>0</v>
      </c>
      <c r="AR130" s="136" t="s">
        <v>169</v>
      </c>
      <c r="AT130" s="136" t="s">
        <v>165</v>
      </c>
      <c r="AU130" s="136" t="s">
        <v>83</v>
      </c>
      <c r="AY130" s="15" t="s">
        <v>126</v>
      </c>
      <c r="BE130" s="137">
        <f t="shared" si="4"/>
        <v>0</v>
      </c>
      <c r="BF130" s="137">
        <f t="shared" si="5"/>
        <v>0</v>
      </c>
      <c r="BG130" s="137">
        <f t="shared" si="6"/>
        <v>0</v>
      </c>
      <c r="BH130" s="137">
        <f t="shared" si="7"/>
        <v>0</v>
      </c>
      <c r="BI130" s="137">
        <f t="shared" si="8"/>
        <v>0</v>
      </c>
      <c r="BJ130" s="15" t="s">
        <v>81</v>
      </c>
      <c r="BK130" s="137">
        <f t="shared" si="9"/>
        <v>0</v>
      </c>
      <c r="BL130" s="15" t="s">
        <v>133</v>
      </c>
      <c r="BM130" s="136" t="s">
        <v>515</v>
      </c>
    </row>
    <row r="131" spans="2:65" s="1" customFormat="1" ht="24.2" customHeight="1">
      <c r="B131" s="30"/>
      <c r="C131" s="150" t="s">
        <v>259</v>
      </c>
      <c r="D131" s="150" t="s">
        <v>165</v>
      </c>
      <c r="E131" s="151" t="s">
        <v>260</v>
      </c>
      <c r="F131" s="152" t="s">
        <v>261</v>
      </c>
      <c r="G131" s="153" t="s">
        <v>188</v>
      </c>
      <c r="H131" s="154">
        <v>4</v>
      </c>
      <c r="I131" s="155"/>
      <c r="J131" s="156">
        <f t="shared" si="0"/>
        <v>0</v>
      </c>
      <c r="K131" s="152" t="s">
        <v>19</v>
      </c>
      <c r="L131" s="157"/>
      <c r="M131" s="158" t="s">
        <v>19</v>
      </c>
      <c r="N131" s="159" t="s">
        <v>44</v>
      </c>
      <c r="P131" s="134">
        <f t="shared" si="1"/>
        <v>0</v>
      </c>
      <c r="Q131" s="134">
        <v>2.7E-2</v>
      </c>
      <c r="R131" s="134">
        <f t="shared" si="2"/>
        <v>0.108</v>
      </c>
      <c r="S131" s="134">
        <v>0</v>
      </c>
      <c r="T131" s="135">
        <f t="shared" si="3"/>
        <v>0</v>
      </c>
      <c r="AR131" s="136" t="s">
        <v>169</v>
      </c>
      <c r="AT131" s="136" t="s">
        <v>165</v>
      </c>
      <c r="AU131" s="136" t="s">
        <v>83</v>
      </c>
      <c r="AY131" s="15" t="s">
        <v>126</v>
      </c>
      <c r="BE131" s="137">
        <f t="shared" si="4"/>
        <v>0</v>
      </c>
      <c r="BF131" s="137">
        <f t="shared" si="5"/>
        <v>0</v>
      </c>
      <c r="BG131" s="137">
        <f t="shared" si="6"/>
        <v>0</v>
      </c>
      <c r="BH131" s="137">
        <f t="shared" si="7"/>
        <v>0</v>
      </c>
      <c r="BI131" s="137">
        <f t="shared" si="8"/>
        <v>0</v>
      </c>
      <c r="BJ131" s="15" t="s">
        <v>81</v>
      </c>
      <c r="BK131" s="137">
        <f t="shared" si="9"/>
        <v>0</v>
      </c>
      <c r="BL131" s="15" t="s">
        <v>133</v>
      </c>
      <c r="BM131" s="136" t="s">
        <v>516</v>
      </c>
    </row>
    <row r="132" spans="2:65" s="1" customFormat="1" ht="24.2" customHeight="1">
      <c r="B132" s="30"/>
      <c r="C132" s="125" t="s">
        <v>263</v>
      </c>
      <c r="D132" s="125" t="s">
        <v>128</v>
      </c>
      <c r="E132" s="126" t="s">
        <v>264</v>
      </c>
      <c r="F132" s="127" t="s">
        <v>265</v>
      </c>
      <c r="G132" s="128" t="s">
        <v>188</v>
      </c>
      <c r="H132" s="129">
        <v>4</v>
      </c>
      <c r="I132" s="130"/>
      <c r="J132" s="131">
        <f t="shared" si="0"/>
        <v>0</v>
      </c>
      <c r="K132" s="127" t="s">
        <v>19</v>
      </c>
      <c r="L132" s="30"/>
      <c r="M132" s="132" t="s">
        <v>19</v>
      </c>
      <c r="N132" s="133" t="s">
        <v>44</v>
      </c>
      <c r="P132" s="134">
        <f t="shared" si="1"/>
        <v>0</v>
      </c>
      <c r="Q132" s="134">
        <v>0.217338</v>
      </c>
      <c r="R132" s="134">
        <f t="shared" si="2"/>
        <v>0.86935200000000001</v>
      </c>
      <c r="S132" s="134">
        <v>0</v>
      </c>
      <c r="T132" s="135">
        <f t="shared" si="3"/>
        <v>0</v>
      </c>
      <c r="AR132" s="136" t="s">
        <v>133</v>
      </c>
      <c r="AT132" s="136" t="s">
        <v>128</v>
      </c>
      <c r="AU132" s="136" t="s">
        <v>83</v>
      </c>
      <c r="AY132" s="15" t="s">
        <v>126</v>
      </c>
      <c r="BE132" s="137">
        <f t="shared" si="4"/>
        <v>0</v>
      </c>
      <c r="BF132" s="137">
        <f t="shared" si="5"/>
        <v>0</v>
      </c>
      <c r="BG132" s="137">
        <f t="shared" si="6"/>
        <v>0</v>
      </c>
      <c r="BH132" s="137">
        <f t="shared" si="7"/>
        <v>0</v>
      </c>
      <c r="BI132" s="137">
        <f t="shared" si="8"/>
        <v>0</v>
      </c>
      <c r="BJ132" s="15" t="s">
        <v>81</v>
      </c>
      <c r="BK132" s="137">
        <f t="shared" si="9"/>
        <v>0</v>
      </c>
      <c r="BL132" s="15" t="s">
        <v>133</v>
      </c>
      <c r="BM132" s="136" t="s">
        <v>517</v>
      </c>
    </row>
    <row r="133" spans="2:65" s="1" customFormat="1" ht="24.2" customHeight="1">
      <c r="B133" s="30"/>
      <c r="C133" s="150" t="s">
        <v>267</v>
      </c>
      <c r="D133" s="150" t="s">
        <v>165</v>
      </c>
      <c r="E133" s="151" t="s">
        <v>268</v>
      </c>
      <c r="F133" s="152" t="s">
        <v>269</v>
      </c>
      <c r="G133" s="153" t="s">
        <v>188</v>
      </c>
      <c r="H133" s="154">
        <v>4</v>
      </c>
      <c r="I133" s="155"/>
      <c r="J133" s="156">
        <f t="shared" si="0"/>
        <v>0</v>
      </c>
      <c r="K133" s="152" t="s">
        <v>132</v>
      </c>
      <c r="L133" s="157"/>
      <c r="M133" s="158" t="s">
        <v>19</v>
      </c>
      <c r="N133" s="159" t="s">
        <v>44</v>
      </c>
      <c r="P133" s="134">
        <f t="shared" si="1"/>
        <v>0</v>
      </c>
      <c r="Q133" s="134">
        <v>6.0000000000000001E-3</v>
      </c>
      <c r="R133" s="134">
        <f t="shared" si="2"/>
        <v>2.4E-2</v>
      </c>
      <c r="S133" s="134">
        <v>0</v>
      </c>
      <c r="T133" s="135">
        <f t="shared" si="3"/>
        <v>0</v>
      </c>
      <c r="AR133" s="136" t="s">
        <v>169</v>
      </c>
      <c r="AT133" s="136" t="s">
        <v>165</v>
      </c>
      <c r="AU133" s="136" t="s">
        <v>83</v>
      </c>
      <c r="AY133" s="15" t="s">
        <v>126</v>
      </c>
      <c r="BE133" s="137">
        <f t="shared" si="4"/>
        <v>0</v>
      </c>
      <c r="BF133" s="137">
        <f t="shared" si="5"/>
        <v>0</v>
      </c>
      <c r="BG133" s="137">
        <f t="shared" si="6"/>
        <v>0</v>
      </c>
      <c r="BH133" s="137">
        <f t="shared" si="7"/>
        <v>0</v>
      </c>
      <c r="BI133" s="137">
        <f t="shared" si="8"/>
        <v>0</v>
      </c>
      <c r="BJ133" s="15" t="s">
        <v>81</v>
      </c>
      <c r="BK133" s="137">
        <f t="shared" si="9"/>
        <v>0</v>
      </c>
      <c r="BL133" s="15" t="s">
        <v>133</v>
      </c>
      <c r="BM133" s="136" t="s">
        <v>518</v>
      </c>
    </row>
    <row r="134" spans="2:65" s="1" customFormat="1" ht="24.2" customHeight="1">
      <c r="B134" s="30"/>
      <c r="C134" s="150" t="s">
        <v>271</v>
      </c>
      <c r="D134" s="150" t="s">
        <v>165</v>
      </c>
      <c r="E134" s="151" t="s">
        <v>272</v>
      </c>
      <c r="F134" s="152" t="s">
        <v>273</v>
      </c>
      <c r="G134" s="153" t="s">
        <v>188</v>
      </c>
      <c r="H134" s="154">
        <v>4</v>
      </c>
      <c r="I134" s="155"/>
      <c r="J134" s="156">
        <f t="shared" si="0"/>
        <v>0</v>
      </c>
      <c r="K134" s="152" t="s">
        <v>19</v>
      </c>
      <c r="L134" s="157"/>
      <c r="M134" s="158" t="s">
        <v>19</v>
      </c>
      <c r="N134" s="159" t="s">
        <v>44</v>
      </c>
      <c r="P134" s="134">
        <f t="shared" si="1"/>
        <v>0</v>
      </c>
      <c r="Q134" s="134">
        <v>0.108</v>
      </c>
      <c r="R134" s="134">
        <f t="shared" si="2"/>
        <v>0.432</v>
      </c>
      <c r="S134" s="134">
        <v>0</v>
      </c>
      <c r="T134" s="135">
        <f t="shared" si="3"/>
        <v>0</v>
      </c>
      <c r="AR134" s="136" t="s">
        <v>169</v>
      </c>
      <c r="AT134" s="136" t="s">
        <v>165</v>
      </c>
      <c r="AU134" s="136" t="s">
        <v>83</v>
      </c>
      <c r="AY134" s="15" t="s">
        <v>126</v>
      </c>
      <c r="BE134" s="137">
        <f t="shared" si="4"/>
        <v>0</v>
      </c>
      <c r="BF134" s="137">
        <f t="shared" si="5"/>
        <v>0</v>
      </c>
      <c r="BG134" s="137">
        <f t="shared" si="6"/>
        <v>0</v>
      </c>
      <c r="BH134" s="137">
        <f t="shared" si="7"/>
        <v>0</v>
      </c>
      <c r="BI134" s="137">
        <f t="shared" si="8"/>
        <v>0</v>
      </c>
      <c r="BJ134" s="15" t="s">
        <v>81</v>
      </c>
      <c r="BK134" s="137">
        <f t="shared" si="9"/>
        <v>0</v>
      </c>
      <c r="BL134" s="15" t="s">
        <v>133</v>
      </c>
      <c r="BM134" s="136" t="s">
        <v>519</v>
      </c>
    </row>
    <row r="135" spans="2:65" s="1" customFormat="1" ht="24.2" customHeight="1">
      <c r="B135" s="30"/>
      <c r="C135" s="125" t="s">
        <v>275</v>
      </c>
      <c r="D135" s="125" t="s">
        <v>128</v>
      </c>
      <c r="E135" s="126" t="s">
        <v>276</v>
      </c>
      <c r="F135" s="127" t="s">
        <v>277</v>
      </c>
      <c r="G135" s="128" t="s">
        <v>188</v>
      </c>
      <c r="H135" s="129">
        <v>12</v>
      </c>
      <c r="I135" s="130"/>
      <c r="J135" s="131">
        <f t="shared" si="0"/>
        <v>0</v>
      </c>
      <c r="K135" s="127" t="s">
        <v>19</v>
      </c>
      <c r="L135" s="30"/>
      <c r="M135" s="132" t="s">
        <v>19</v>
      </c>
      <c r="N135" s="133" t="s">
        <v>44</v>
      </c>
      <c r="P135" s="134">
        <f t="shared" si="1"/>
        <v>0</v>
      </c>
      <c r="Q135" s="134">
        <v>0.42080000000000001</v>
      </c>
      <c r="R135" s="134">
        <f t="shared" si="2"/>
        <v>5.0495999999999999</v>
      </c>
      <c r="S135" s="134">
        <v>0</v>
      </c>
      <c r="T135" s="135">
        <f t="shared" si="3"/>
        <v>0</v>
      </c>
      <c r="AR135" s="136" t="s">
        <v>133</v>
      </c>
      <c r="AT135" s="136" t="s">
        <v>128</v>
      </c>
      <c r="AU135" s="136" t="s">
        <v>83</v>
      </c>
      <c r="AY135" s="15" t="s">
        <v>126</v>
      </c>
      <c r="BE135" s="137">
        <f t="shared" si="4"/>
        <v>0</v>
      </c>
      <c r="BF135" s="137">
        <f t="shared" si="5"/>
        <v>0</v>
      </c>
      <c r="BG135" s="137">
        <f t="shared" si="6"/>
        <v>0</v>
      </c>
      <c r="BH135" s="137">
        <f t="shared" si="7"/>
        <v>0</v>
      </c>
      <c r="BI135" s="137">
        <f t="shared" si="8"/>
        <v>0</v>
      </c>
      <c r="BJ135" s="15" t="s">
        <v>81</v>
      </c>
      <c r="BK135" s="137">
        <f t="shared" si="9"/>
        <v>0</v>
      </c>
      <c r="BL135" s="15" t="s">
        <v>133</v>
      </c>
      <c r="BM135" s="136" t="s">
        <v>520</v>
      </c>
    </row>
    <row r="136" spans="2:65" s="1" customFormat="1" ht="37.9" customHeight="1">
      <c r="B136" s="30"/>
      <c r="C136" s="125" t="s">
        <v>280</v>
      </c>
      <c r="D136" s="125" t="s">
        <v>128</v>
      </c>
      <c r="E136" s="126" t="s">
        <v>440</v>
      </c>
      <c r="F136" s="127" t="s">
        <v>441</v>
      </c>
      <c r="G136" s="128" t="s">
        <v>188</v>
      </c>
      <c r="H136" s="129">
        <v>5</v>
      </c>
      <c r="I136" s="130"/>
      <c r="J136" s="131">
        <f t="shared" si="0"/>
        <v>0</v>
      </c>
      <c r="K136" s="127" t="s">
        <v>19</v>
      </c>
      <c r="L136" s="30"/>
      <c r="M136" s="132" t="s">
        <v>19</v>
      </c>
      <c r="N136" s="133" t="s">
        <v>44</v>
      </c>
      <c r="P136" s="134">
        <f t="shared" si="1"/>
        <v>0</v>
      </c>
      <c r="Q136" s="134">
        <v>0.31108000000000002</v>
      </c>
      <c r="R136" s="134">
        <f t="shared" si="2"/>
        <v>1.5554000000000001</v>
      </c>
      <c r="S136" s="134">
        <v>0</v>
      </c>
      <c r="T136" s="135">
        <f t="shared" si="3"/>
        <v>0</v>
      </c>
      <c r="AR136" s="136" t="s">
        <v>133</v>
      </c>
      <c r="AT136" s="136" t="s">
        <v>128</v>
      </c>
      <c r="AU136" s="136" t="s">
        <v>83</v>
      </c>
      <c r="AY136" s="15" t="s">
        <v>126</v>
      </c>
      <c r="BE136" s="137">
        <f t="shared" si="4"/>
        <v>0</v>
      </c>
      <c r="BF136" s="137">
        <f t="shared" si="5"/>
        <v>0</v>
      </c>
      <c r="BG136" s="137">
        <f t="shared" si="6"/>
        <v>0</v>
      </c>
      <c r="BH136" s="137">
        <f t="shared" si="7"/>
        <v>0</v>
      </c>
      <c r="BI136" s="137">
        <f t="shared" si="8"/>
        <v>0</v>
      </c>
      <c r="BJ136" s="15" t="s">
        <v>81</v>
      </c>
      <c r="BK136" s="137">
        <f t="shared" si="9"/>
        <v>0</v>
      </c>
      <c r="BL136" s="15" t="s">
        <v>133</v>
      </c>
      <c r="BM136" s="136" t="s">
        <v>521</v>
      </c>
    </row>
    <row r="137" spans="2:65" s="11" customFormat="1" ht="22.9" customHeight="1">
      <c r="B137" s="113"/>
      <c r="D137" s="114" t="s">
        <v>72</v>
      </c>
      <c r="E137" s="123" t="s">
        <v>176</v>
      </c>
      <c r="F137" s="123" t="s">
        <v>279</v>
      </c>
      <c r="I137" s="116"/>
      <c r="J137" s="124">
        <f>BK137</f>
        <v>0</v>
      </c>
      <c r="L137" s="113"/>
      <c r="M137" s="118"/>
      <c r="P137" s="119">
        <f>SUM(P138:P139)</f>
        <v>0</v>
      </c>
      <c r="R137" s="119">
        <f>SUM(R138:R139)</f>
        <v>2.0979E-5</v>
      </c>
      <c r="T137" s="120">
        <f>SUM(T138:T139)</f>
        <v>0</v>
      </c>
      <c r="AR137" s="114" t="s">
        <v>81</v>
      </c>
      <c r="AT137" s="121" t="s">
        <v>72</v>
      </c>
      <c r="AU137" s="121" t="s">
        <v>81</v>
      </c>
      <c r="AY137" s="114" t="s">
        <v>126</v>
      </c>
      <c r="BK137" s="122">
        <f>SUM(BK138:BK139)</f>
        <v>0</v>
      </c>
    </row>
    <row r="138" spans="2:65" s="1" customFormat="1" ht="24.2" customHeight="1">
      <c r="B138" s="30"/>
      <c r="C138" s="125" t="s">
        <v>285</v>
      </c>
      <c r="D138" s="125" t="s">
        <v>128</v>
      </c>
      <c r="E138" s="126" t="s">
        <v>295</v>
      </c>
      <c r="F138" s="127" t="s">
        <v>296</v>
      </c>
      <c r="G138" s="128" t="s">
        <v>179</v>
      </c>
      <c r="H138" s="129">
        <v>16.2</v>
      </c>
      <c r="I138" s="130"/>
      <c r="J138" s="131">
        <f>ROUND(I138*H138,2)</f>
        <v>0</v>
      </c>
      <c r="K138" s="127" t="s">
        <v>132</v>
      </c>
      <c r="L138" s="30"/>
      <c r="M138" s="132" t="s">
        <v>19</v>
      </c>
      <c r="N138" s="133" t="s">
        <v>44</v>
      </c>
      <c r="P138" s="134">
        <f>O138*H138</f>
        <v>0</v>
      </c>
      <c r="Q138" s="134">
        <v>1.2950000000000001E-6</v>
      </c>
      <c r="R138" s="134">
        <f>Q138*H138</f>
        <v>2.0979E-5</v>
      </c>
      <c r="S138" s="134">
        <v>0</v>
      </c>
      <c r="T138" s="135">
        <f>S138*H138</f>
        <v>0</v>
      </c>
      <c r="AR138" s="136" t="s">
        <v>133</v>
      </c>
      <c r="AT138" s="136" t="s">
        <v>128</v>
      </c>
      <c r="AU138" s="136" t="s">
        <v>83</v>
      </c>
      <c r="AY138" s="15" t="s">
        <v>126</v>
      </c>
      <c r="BE138" s="137">
        <f>IF(N138="základní",J138,0)</f>
        <v>0</v>
      </c>
      <c r="BF138" s="137">
        <f>IF(N138="snížená",J138,0)</f>
        <v>0</v>
      </c>
      <c r="BG138" s="137">
        <f>IF(N138="zákl. přenesená",J138,0)</f>
        <v>0</v>
      </c>
      <c r="BH138" s="137">
        <f>IF(N138="sníž. přenesená",J138,0)</f>
        <v>0</v>
      </c>
      <c r="BI138" s="137">
        <f>IF(N138="nulová",J138,0)</f>
        <v>0</v>
      </c>
      <c r="BJ138" s="15" t="s">
        <v>81</v>
      </c>
      <c r="BK138" s="137">
        <f>ROUND(I138*H138,2)</f>
        <v>0</v>
      </c>
      <c r="BL138" s="15" t="s">
        <v>133</v>
      </c>
      <c r="BM138" s="136" t="s">
        <v>522</v>
      </c>
    </row>
    <row r="139" spans="2:65" s="1" customFormat="1" ht="11.25">
      <c r="B139" s="30"/>
      <c r="D139" s="138" t="s">
        <v>135</v>
      </c>
      <c r="F139" s="139" t="s">
        <v>298</v>
      </c>
      <c r="I139" s="140"/>
      <c r="L139" s="30"/>
      <c r="M139" s="141"/>
      <c r="T139" s="51"/>
      <c r="AT139" s="15" t="s">
        <v>135</v>
      </c>
      <c r="AU139" s="15" t="s">
        <v>83</v>
      </c>
    </row>
    <row r="140" spans="2:65" s="11" customFormat="1" ht="22.9" customHeight="1">
      <c r="B140" s="113"/>
      <c r="D140" s="114" t="s">
        <v>72</v>
      </c>
      <c r="E140" s="123" t="s">
        <v>305</v>
      </c>
      <c r="F140" s="123" t="s">
        <v>306</v>
      </c>
      <c r="I140" s="116"/>
      <c r="J140" s="124">
        <f>BK140</f>
        <v>0</v>
      </c>
      <c r="L140" s="113"/>
      <c r="M140" s="118"/>
      <c r="P140" s="119">
        <f>SUM(P141:P150)</f>
        <v>0</v>
      </c>
      <c r="R140" s="119">
        <f>SUM(R141:R150)</f>
        <v>4.4949005999999989E-3</v>
      </c>
      <c r="T140" s="120">
        <f>SUM(T141:T150)</f>
        <v>0</v>
      </c>
      <c r="AR140" s="114" t="s">
        <v>81</v>
      </c>
      <c r="AT140" s="121" t="s">
        <v>72</v>
      </c>
      <c r="AU140" s="121" t="s">
        <v>81</v>
      </c>
      <c r="AY140" s="114" t="s">
        <v>126</v>
      </c>
      <c r="BK140" s="122">
        <f>SUM(BK141:BK150)</f>
        <v>0</v>
      </c>
    </row>
    <row r="141" spans="2:65" s="1" customFormat="1" ht="37.9" customHeight="1">
      <c r="B141" s="30"/>
      <c r="C141" s="125" t="s">
        <v>289</v>
      </c>
      <c r="D141" s="125" t="s">
        <v>128</v>
      </c>
      <c r="E141" s="126" t="s">
        <v>313</v>
      </c>
      <c r="F141" s="127" t="s">
        <v>314</v>
      </c>
      <c r="G141" s="128" t="s">
        <v>179</v>
      </c>
      <c r="H141" s="129">
        <v>16.2</v>
      </c>
      <c r="I141" s="130"/>
      <c r="J141" s="131">
        <f>ROUND(I141*H141,2)</f>
        <v>0</v>
      </c>
      <c r="K141" s="127" t="s">
        <v>19</v>
      </c>
      <c r="L141" s="30"/>
      <c r="M141" s="132" t="s">
        <v>19</v>
      </c>
      <c r="N141" s="133" t="s">
        <v>44</v>
      </c>
      <c r="P141" s="134">
        <f>O141*H141</f>
        <v>0</v>
      </c>
      <c r="Q141" s="134">
        <v>1.863E-6</v>
      </c>
      <c r="R141" s="134">
        <f>Q141*H141</f>
        <v>3.0180599999999997E-5</v>
      </c>
      <c r="S141" s="134">
        <v>0</v>
      </c>
      <c r="T141" s="135">
        <f>S141*H141</f>
        <v>0</v>
      </c>
      <c r="AR141" s="136" t="s">
        <v>211</v>
      </c>
      <c r="AT141" s="136" t="s">
        <v>128</v>
      </c>
      <c r="AU141" s="136" t="s">
        <v>83</v>
      </c>
      <c r="AY141" s="15" t="s">
        <v>126</v>
      </c>
      <c r="BE141" s="137">
        <f>IF(N141="základní",J141,0)</f>
        <v>0</v>
      </c>
      <c r="BF141" s="137">
        <f>IF(N141="snížená",J141,0)</f>
        <v>0</v>
      </c>
      <c r="BG141" s="137">
        <f>IF(N141="zákl. přenesená",J141,0)</f>
        <v>0</v>
      </c>
      <c r="BH141" s="137">
        <f>IF(N141="sníž. přenesená",J141,0)</f>
        <v>0</v>
      </c>
      <c r="BI141" s="137">
        <f>IF(N141="nulová",J141,0)</f>
        <v>0</v>
      </c>
      <c r="BJ141" s="15" t="s">
        <v>81</v>
      </c>
      <c r="BK141" s="137">
        <f>ROUND(I141*H141,2)</f>
        <v>0</v>
      </c>
      <c r="BL141" s="15" t="s">
        <v>211</v>
      </c>
      <c r="BM141" s="136" t="s">
        <v>523</v>
      </c>
    </row>
    <row r="142" spans="2:65" s="1" customFormat="1" ht="55.5" customHeight="1">
      <c r="B142" s="30"/>
      <c r="C142" s="125" t="s">
        <v>294</v>
      </c>
      <c r="D142" s="125" t="s">
        <v>128</v>
      </c>
      <c r="E142" s="126" t="s">
        <v>317</v>
      </c>
      <c r="F142" s="127" t="s">
        <v>318</v>
      </c>
      <c r="G142" s="128" t="s">
        <v>179</v>
      </c>
      <c r="H142" s="129">
        <v>16.2</v>
      </c>
      <c r="I142" s="130"/>
      <c r="J142" s="131">
        <f>ROUND(I142*H142,2)</f>
        <v>0</v>
      </c>
      <c r="K142" s="127" t="s">
        <v>19</v>
      </c>
      <c r="L142" s="30"/>
      <c r="M142" s="132" t="s">
        <v>19</v>
      </c>
      <c r="N142" s="133" t="s">
        <v>44</v>
      </c>
      <c r="P142" s="134">
        <f>O142*H142</f>
        <v>0</v>
      </c>
      <c r="Q142" s="134">
        <v>2.7559999999999998E-4</v>
      </c>
      <c r="R142" s="134">
        <f>Q142*H142</f>
        <v>4.4647199999999993E-3</v>
      </c>
      <c r="S142" s="134">
        <v>0</v>
      </c>
      <c r="T142" s="135">
        <f>S142*H142</f>
        <v>0</v>
      </c>
      <c r="AR142" s="136" t="s">
        <v>133</v>
      </c>
      <c r="AT142" s="136" t="s">
        <v>128</v>
      </c>
      <c r="AU142" s="136" t="s">
        <v>83</v>
      </c>
      <c r="AY142" s="15" t="s">
        <v>126</v>
      </c>
      <c r="BE142" s="137">
        <f>IF(N142="základní",J142,0)</f>
        <v>0</v>
      </c>
      <c r="BF142" s="137">
        <f>IF(N142="snížená",J142,0)</f>
        <v>0</v>
      </c>
      <c r="BG142" s="137">
        <f>IF(N142="zákl. přenesená",J142,0)</f>
        <v>0</v>
      </c>
      <c r="BH142" s="137">
        <f>IF(N142="sníž. přenesená",J142,0)</f>
        <v>0</v>
      </c>
      <c r="BI142" s="137">
        <f>IF(N142="nulová",J142,0)</f>
        <v>0</v>
      </c>
      <c r="BJ142" s="15" t="s">
        <v>81</v>
      </c>
      <c r="BK142" s="137">
        <f>ROUND(I142*H142,2)</f>
        <v>0</v>
      </c>
      <c r="BL142" s="15" t="s">
        <v>133</v>
      </c>
      <c r="BM142" s="136" t="s">
        <v>524</v>
      </c>
    </row>
    <row r="143" spans="2:65" s="1" customFormat="1" ht="37.9" customHeight="1">
      <c r="B143" s="30"/>
      <c r="C143" s="125" t="s">
        <v>300</v>
      </c>
      <c r="D143" s="125" t="s">
        <v>128</v>
      </c>
      <c r="E143" s="126" t="s">
        <v>321</v>
      </c>
      <c r="F143" s="127" t="s">
        <v>322</v>
      </c>
      <c r="G143" s="128" t="s">
        <v>168</v>
      </c>
      <c r="H143" s="129">
        <v>204.46</v>
      </c>
      <c r="I143" s="130"/>
      <c r="J143" s="131">
        <f>ROUND(I143*H143,2)</f>
        <v>0</v>
      </c>
      <c r="K143" s="127" t="s">
        <v>19</v>
      </c>
      <c r="L143" s="30"/>
      <c r="M143" s="132" t="s">
        <v>19</v>
      </c>
      <c r="N143" s="133" t="s">
        <v>44</v>
      </c>
      <c r="P143" s="134">
        <f>O143*H143</f>
        <v>0</v>
      </c>
      <c r="Q143" s="134">
        <v>0</v>
      </c>
      <c r="R143" s="134">
        <f>Q143*H143</f>
        <v>0</v>
      </c>
      <c r="S143" s="134">
        <v>0</v>
      </c>
      <c r="T143" s="135">
        <f>S143*H143</f>
        <v>0</v>
      </c>
      <c r="AR143" s="136" t="s">
        <v>133</v>
      </c>
      <c r="AT143" s="136" t="s">
        <v>128</v>
      </c>
      <c r="AU143" s="136" t="s">
        <v>83</v>
      </c>
      <c r="AY143" s="15" t="s">
        <v>126</v>
      </c>
      <c r="BE143" s="137">
        <f>IF(N143="základní",J143,0)</f>
        <v>0</v>
      </c>
      <c r="BF143" s="137">
        <f>IF(N143="snížená",J143,0)</f>
        <v>0</v>
      </c>
      <c r="BG143" s="137">
        <f>IF(N143="zákl. přenesená",J143,0)</f>
        <v>0</v>
      </c>
      <c r="BH143" s="137">
        <f>IF(N143="sníž. přenesená",J143,0)</f>
        <v>0</v>
      </c>
      <c r="BI143" s="137">
        <f>IF(N143="nulová",J143,0)</f>
        <v>0</v>
      </c>
      <c r="BJ143" s="15" t="s">
        <v>81</v>
      </c>
      <c r="BK143" s="137">
        <f>ROUND(I143*H143,2)</f>
        <v>0</v>
      </c>
      <c r="BL143" s="15" t="s">
        <v>133</v>
      </c>
      <c r="BM143" s="136" t="s">
        <v>525</v>
      </c>
    </row>
    <row r="144" spans="2:65" s="1" customFormat="1" ht="49.15" customHeight="1">
      <c r="B144" s="30"/>
      <c r="C144" s="125" t="s">
        <v>307</v>
      </c>
      <c r="D144" s="125" t="s">
        <v>128</v>
      </c>
      <c r="E144" s="126" t="s">
        <v>325</v>
      </c>
      <c r="F144" s="127" t="s">
        <v>326</v>
      </c>
      <c r="G144" s="128" t="s">
        <v>168</v>
      </c>
      <c r="H144" s="129">
        <v>613.38</v>
      </c>
      <c r="I144" s="130"/>
      <c r="J144" s="131">
        <f>ROUND(I144*H144,2)</f>
        <v>0</v>
      </c>
      <c r="K144" s="127" t="s">
        <v>19</v>
      </c>
      <c r="L144" s="30"/>
      <c r="M144" s="132" t="s">
        <v>19</v>
      </c>
      <c r="N144" s="133" t="s">
        <v>44</v>
      </c>
      <c r="P144" s="134">
        <f>O144*H144</f>
        <v>0</v>
      </c>
      <c r="Q144" s="134">
        <v>0</v>
      </c>
      <c r="R144" s="134">
        <f>Q144*H144</f>
        <v>0</v>
      </c>
      <c r="S144" s="134">
        <v>0</v>
      </c>
      <c r="T144" s="135">
        <f>S144*H144</f>
        <v>0</v>
      </c>
      <c r="AR144" s="136" t="s">
        <v>133</v>
      </c>
      <c r="AT144" s="136" t="s">
        <v>128</v>
      </c>
      <c r="AU144" s="136" t="s">
        <v>83</v>
      </c>
      <c r="AY144" s="15" t="s">
        <v>126</v>
      </c>
      <c r="BE144" s="137">
        <f>IF(N144="základní",J144,0)</f>
        <v>0</v>
      </c>
      <c r="BF144" s="137">
        <f>IF(N144="snížená",J144,0)</f>
        <v>0</v>
      </c>
      <c r="BG144" s="137">
        <f>IF(N144="zákl. přenesená",J144,0)</f>
        <v>0</v>
      </c>
      <c r="BH144" s="137">
        <f>IF(N144="sníž. přenesená",J144,0)</f>
        <v>0</v>
      </c>
      <c r="BI144" s="137">
        <f>IF(N144="nulová",J144,0)</f>
        <v>0</v>
      </c>
      <c r="BJ144" s="15" t="s">
        <v>81</v>
      </c>
      <c r="BK144" s="137">
        <f>ROUND(I144*H144,2)</f>
        <v>0</v>
      </c>
      <c r="BL144" s="15" t="s">
        <v>133</v>
      </c>
      <c r="BM144" s="136" t="s">
        <v>526</v>
      </c>
    </row>
    <row r="145" spans="2:65" s="12" customFormat="1" ht="11.25">
      <c r="B145" s="142"/>
      <c r="D145" s="143" t="s">
        <v>142</v>
      </c>
      <c r="F145" s="145" t="s">
        <v>527</v>
      </c>
      <c r="H145" s="146">
        <v>613.38</v>
      </c>
      <c r="I145" s="147"/>
      <c r="L145" s="142"/>
      <c r="M145" s="148"/>
      <c r="T145" s="149"/>
      <c r="AT145" s="144" t="s">
        <v>142</v>
      </c>
      <c r="AU145" s="144" t="s">
        <v>83</v>
      </c>
      <c r="AV145" s="12" t="s">
        <v>83</v>
      </c>
      <c r="AW145" s="12" t="s">
        <v>4</v>
      </c>
      <c r="AX145" s="12" t="s">
        <v>81</v>
      </c>
      <c r="AY145" s="144" t="s">
        <v>126</v>
      </c>
    </row>
    <row r="146" spans="2:65" s="1" customFormat="1" ht="24.2" customHeight="1">
      <c r="B146" s="30"/>
      <c r="C146" s="125" t="s">
        <v>312</v>
      </c>
      <c r="D146" s="125" t="s">
        <v>128</v>
      </c>
      <c r="E146" s="126" t="s">
        <v>330</v>
      </c>
      <c r="F146" s="127" t="s">
        <v>331</v>
      </c>
      <c r="G146" s="128" t="s">
        <v>168</v>
      </c>
      <c r="H146" s="129">
        <v>204.46</v>
      </c>
      <c r="I146" s="130"/>
      <c r="J146" s="131">
        <f>ROUND(I146*H146,2)</f>
        <v>0</v>
      </c>
      <c r="K146" s="127" t="s">
        <v>132</v>
      </c>
      <c r="L146" s="30"/>
      <c r="M146" s="132" t="s">
        <v>19</v>
      </c>
      <c r="N146" s="133" t="s">
        <v>44</v>
      </c>
      <c r="P146" s="134">
        <f>O146*H146</f>
        <v>0</v>
      </c>
      <c r="Q146" s="134">
        <v>0</v>
      </c>
      <c r="R146" s="134">
        <f>Q146*H146</f>
        <v>0</v>
      </c>
      <c r="S146" s="134">
        <v>0</v>
      </c>
      <c r="T146" s="135">
        <f>S146*H146</f>
        <v>0</v>
      </c>
      <c r="AR146" s="136" t="s">
        <v>133</v>
      </c>
      <c r="AT146" s="136" t="s">
        <v>128</v>
      </c>
      <c r="AU146" s="136" t="s">
        <v>83</v>
      </c>
      <c r="AY146" s="15" t="s">
        <v>126</v>
      </c>
      <c r="BE146" s="137">
        <f>IF(N146="základní",J146,0)</f>
        <v>0</v>
      </c>
      <c r="BF146" s="137">
        <f>IF(N146="snížená",J146,0)</f>
        <v>0</v>
      </c>
      <c r="BG146" s="137">
        <f>IF(N146="zákl. přenesená",J146,0)</f>
        <v>0</v>
      </c>
      <c r="BH146" s="137">
        <f>IF(N146="sníž. přenesená",J146,0)</f>
        <v>0</v>
      </c>
      <c r="BI146" s="137">
        <f>IF(N146="nulová",J146,0)</f>
        <v>0</v>
      </c>
      <c r="BJ146" s="15" t="s">
        <v>81</v>
      </c>
      <c r="BK146" s="137">
        <f>ROUND(I146*H146,2)</f>
        <v>0</v>
      </c>
      <c r="BL146" s="15" t="s">
        <v>133</v>
      </c>
      <c r="BM146" s="136" t="s">
        <v>528</v>
      </c>
    </row>
    <row r="147" spans="2:65" s="1" customFormat="1" ht="11.25">
      <c r="B147" s="30"/>
      <c r="D147" s="138" t="s">
        <v>135</v>
      </c>
      <c r="F147" s="139" t="s">
        <v>333</v>
      </c>
      <c r="I147" s="140"/>
      <c r="L147" s="30"/>
      <c r="M147" s="141"/>
      <c r="T147" s="51"/>
      <c r="AT147" s="15" t="s">
        <v>135</v>
      </c>
      <c r="AU147" s="15" t="s">
        <v>83</v>
      </c>
    </row>
    <row r="148" spans="2:65" s="1" customFormat="1" ht="44.25" customHeight="1">
      <c r="B148" s="30"/>
      <c r="C148" s="125" t="s">
        <v>316</v>
      </c>
      <c r="D148" s="125" t="s">
        <v>128</v>
      </c>
      <c r="E148" s="126" t="s">
        <v>335</v>
      </c>
      <c r="F148" s="127" t="s">
        <v>336</v>
      </c>
      <c r="G148" s="128" t="s">
        <v>168</v>
      </c>
      <c r="H148" s="129">
        <v>2.9169999999999998</v>
      </c>
      <c r="I148" s="130"/>
      <c r="J148" s="131">
        <f>ROUND(I148*H148,2)</f>
        <v>0</v>
      </c>
      <c r="K148" s="127" t="s">
        <v>19</v>
      </c>
      <c r="L148" s="30"/>
      <c r="M148" s="132" t="s">
        <v>19</v>
      </c>
      <c r="N148" s="133" t="s">
        <v>44</v>
      </c>
      <c r="P148" s="134">
        <f>O148*H148</f>
        <v>0</v>
      </c>
      <c r="Q148" s="134">
        <v>0</v>
      </c>
      <c r="R148" s="134">
        <f>Q148*H148</f>
        <v>0</v>
      </c>
      <c r="S148" s="134">
        <v>0</v>
      </c>
      <c r="T148" s="135">
        <f>S148*H148</f>
        <v>0</v>
      </c>
      <c r="AR148" s="136" t="s">
        <v>133</v>
      </c>
      <c r="AT148" s="136" t="s">
        <v>128</v>
      </c>
      <c r="AU148" s="136" t="s">
        <v>83</v>
      </c>
      <c r="AY148" s="15" t="s">
        <v>126</v>
      </c>
      <c r="BE148" s="137">
        <f>IF(N148="základní",J148,0)</f>
        <v>0</v>
      </c>
      <c r="BF148" s="137">
        <f>IF(N148="snížená",J148,0)</f>
        <v>0</v>
      </c>
      <c r="BG148" s="137">
        <f>IF(N148="zákl. přenesená",J148,0)</f>
        <v>0</v>
      </c>
      <c r="BH148" s="137">
        <f>IF(N148="sníž. přenesená",J148,0)</f>
        <v>0</v>
      </c>
      <c r="BI148" s="137">
        <f>IF(N148="nulová",J148,0)</f>
        <v>0</v>
      </c>
      <c r="BJ148" s="15" t="s">
        <v>81</v>
      </c>
      <c r="BK148" s="137">
        <f>ROUND(I148*H148,2)</f>
        <v>0</v>
      </c>
      <c r="BL148" s="15" t="s">
        <v>133</v>
      </c>
      <c r="BM148" s="136" t="s">
        <v>529</v>
      </c>
    </row>
    <row r="149" spans="2:65" s="12" customFormat="1" ht="11.25">
      <c r="B149" s="142"/>
      <c r="D149" s="143" t="s">
        <v>142</v>
      </c>
      <c r="E149" s="144" t="s">
        <v>19</v>
      </c>
      <c r="F149" s="145" t="s">
        <v>530</v>
      </c>
      <c r="H149" s="146">
        <v>2.9169999999999998</v>
      </c>
      <c r="I149" s="147"/>
      <c r="L149" s="142"/>
      <c r="M149" s="148"/>
      <c r="T149" s="149"/>
      <c r="AT149" s="144" t="s">
        <v>142</v>
      </c>
      <c r="AU149" s="144" t="s">
        <v>83</v>
      </c>
      <c r="AV149" s="12" t="s">
        <v>83</v>
      </c>
      <c r="AW149" s="12" t="s">
        <v>35</v>
      </c>
      <c r="AX149" s="12" t="s">
        <v>81</v>
      </c>
      <c r="AY149" s="144" t="s">
        <v>126</v>
      </c>
    </row>
    <row r="150" spans="2:65" s="1" customFormat="1" ht="44.25" customHeight="1">
      <c r="B150" s="30"/>
      <c r="C150" s="125" t="s">
        <v>320</v>
      </c>
      <c r="D150" s="125" t="s">
        <v>128</v>
      </c>
      <c r="E150" s="126" t="s">
        <v>340</v>
      </c>
      <c r="F150" s="127" t="s">
        <v>341</v>
      </c>
      <c r="G150" s="128" t="s">
        <v>168</v>
      </c>
      <c r="H150" s="129">
        <v>202.262</v>
      </c>
      <c r="I150" s="130"/>
      <c r="J150" s="131">
        <f>ROUND(I150*H150,2)</f>
        <v>0</v>
      </c>
      <c r="K150" s="127" t="s">
        <v>19</v>
      </c>
      <c r="L150" s="30"/>
      <c r="M150" s="132" t="s">
        <v>19</v>
      </c>
      <c r="N150" s="133" t="s">
        <v>44</v>
      </c>
      <c r="P150" s="134">
        <f>O150*H150</f>
        <v>0</v>
      </c>
      <c r="Q150" s="134">
        <v>0</v>
      </c>
      <c r="R150" s="134">
        <f>Q150*H150</f>
        <v>0</v>
      </c>
      <c r="S150" s="134">
        <v>0</v>
      </c>
      <c r="T150" s="135">
        <f>S150*H150</f>
        <v>0</v>
      </c>
      <c r="AR150" s="136" t="s">
        <v>133</v>
      </c>
      <c r="AT150" s="136" t="s">
        <v>128</v>
      </c>
      <c r="AU150" s="136" t="s">
        <v>83</v>
      </c>
      <c r="AY150" s="15" t="s">
        <v>126</v>
      </c>
      <c r="BE150" s="137">
        <f>IF(N150="základní",J150,0)</f>
        <v>0</v>
      </c>
      <c r="BF150" s="137">
        <f>IF(N150="snížená",J150,0)</f>
        <v>0</v>
      </c>
      <c r="BG150" s="137">
        <f>IF(N150="zákl. přenesená",J150,0)</f>
        <v>0</v>
      </c>
      <c r="BH150" s="137">
        <f>IF(N150="sníž. přenesená",J150,0)</f>
        <v>0</v>
      </c>
      <c r="BI150" s="137">
        <f>IF(N150="nulová",J150,0)</f>
        <v>0</v>
      </c>
      <c r="BJ150" s="15" t="s">
        <v>81</v>
      </c>
      <c r="BK150" s="137">
        <f>ROUND(I150*H150,2)</f>
        <v>0</v>
      </c>
      <c r="BL150" s="15" t="s">
        <v>133</v>
      </c>
      <c r="BM150" s="136" t="s">
        <v>531</v>
      </c>
    </row>
    <row r="151" spans="2:65" s="11" customFormat="1" ht="25.9" customHeight="1">
      <c r="B151" s="113"/>
      <c r="D151" s="114" t="s">
        <v>72</v>
      </c>
      <c r="E151" s="115" t="s">
        <v>343</v>
      </c>
      <c r="F151" s="115" t="s">
        <v>532</v>
      </c>
      <c r="I151" s="116"/>
      <c r="J151" s="117">
        <f>BK151</f>
        <v>0</v>
      </c>
      <c r="L151" s="113"/>
      <c r="M151" s="118"/>
      <c r="P151" s="119">
        <f>SUM(P152:P181)</f>
        <v>0</v>
      </c>
      <c r="R151" s="119">
        <f>SUM(R152:R181)</f>
        <v>435.6387924</v>
      </c>
      <c r="T151" s="120">
        <f>SUM(T152:T181)</f>
        <v>51.704800000000006</v>
      </c>
      <c r="AR151" s="114" t="s">
        <v>81</v>
      </c>
      <c r="AT151" s="121" t="s">
        <v>72</v>
      </c>
      <c r="AU151" s="121" t="s">
        <v>73</v>
      </c>
      <c r="AY151" s="114" t="s">
        <v>126</v>
      </c>
      <c r="BK151" s="122">
        <f>SUM(BK152:BK181)</f>
        <v>0</v>
      </c>
    </row>
    <row r="152" spans="2:65" s="1" customFormat="1" ht="55.5" customHeight="1">
      <c r="B152" s="30"/>
      <c r="C152" s="125" t="s">
        <v>324</v>
      </c>
      <c r="D152" s="125" t="s">
        <v>128</v>
      </c>
      <c r="E152" s="126" t="s">
        <v>346</v>
      </c>
      <c r="F152" s="127" t="s">
        <v>347</v>
      </c>
      <c r="G152" s="128" t="s">
        <v>131</v>
      </c>
      <c r="H152" s="129">
        <v>527.6</v>
      </c>
      <c r="I152" s="130"/>
      <c r="J152" s="131">
        <f>ROUND(I152*H152,2)</f>
        <v>0</v>
      </c>
      <c r="K152" s="127" t="s">
        <v>132</v>
      </c>
      <c r="L152" s="30"/>
      <c r="M152" s="132" t="s">
        <v>19</v>
      </c>
      <c r="N152" s="133" t="s">
        <v>44</v>
      </c>
      <c r="P152" s="134">
        <f>O152*H152</f>
        <v>0</v>
      </c>
      <c r="Q152" s="134">
        <v>0</v>
      </c>
      <c r="R152" s="134">
        <f>Q152*H152</f>
        <v>0</v>
      </c>
      <c r="S152" s="134">
        <v>9.8000000000000004E-2</v>
      </c>
      <c r="T152" s="135">
        <f>S152*H152</f>
        <v>51.704800000000006</v>
      </c>
      <c r="AR152" s="136" t="s">
        <v>133</v>
      </c>
      <c r="AT152" s="136" t="s">
        <v>128</v>
      </c>
      <c r="AU152" s="136" t="s">
        <v>81</v>
      </c>
      <c r="AY152" s="15" t="s">
        <v>126</v>
      </c>
      <c r="BE152" s="137">
        <f>IF(N152="základní",J152,0)</f>
        <v>0</v>
      </c>
      <c r="BF152" s="137">
        <f>IF(N152="snížená",J152,0)</f>
        <v>0</v>
      </c>
      <c r="BG152" s="137">
        <f>IF(N152="zákl. přenesená",J152,0)</f>
        <v>0</v>
      </c>
      <c r="BH152" s="137">
        <f>IF(N152="sníž. přenesená",J152,0)</f>
        <v>0</v>
      </c>
      <c r="BI152" s="137">
        <f>IF(N152="nulová",J152,0)</f>
        <v>0</v>
      </c>
      <c r="BJ152" s="15" t="s">
        <v>81</v>
      </c>
      <c r="BK152" s="137">
        <f>ROUND(I152*H152,2)</f>
        <v>0</v>
      </c>
      <c r="BL152" s="15" t="s">
        <v>133</v>
      </c>
      <c r="BM152" s="136" t="s">
        <v>533</v>
      </c>
    </row>
    <row r="153" spans="2:65" s="1" customFormat="1" ht="11.25">
      <c r="B153" s="30"/>
      <c r="D153" s="138" t="s">
        <v>135</v>
      </c>
      <c r="F153" s="139" t="s">
        <v>349</v>
      </c>
      <c r="I153" s="140"/>
      <c r="L153" s="30"/>
      <c r="M153" s="141"/>
      <c r="T153" s="51"/>
      <c r="AT153" s="15" t="s">
        <v>135</v>
      </c>
      <c r="AU153" s="15" t="s">
        <v>81</v>
      </c>
    </row>
    <row r="154" spans="2:65" s="1" customFormat="1" ht="19.5">
      <c r="B154" s="30"/>
      <c r="D154" s="143" t="s">
        <v>202</v>
      </c>
      <c r="F154" s="160" t="s">
        <v>210</v>
      </c>
      <c r="I154" s="140"/>
      <c r="L154" s="30"/>
      <c r="M154" s="141"/>
      <c r="T154" s="51"/>
      <c r="AT154" s="15" t="s">
        <v>202</v>
      </c>
      <c r="AU154" s="15" t="s">
        <v>81</v>
      </c>
    </row>
    <row r="155" spans="2:65" s="1" customFormat="1" ht="33" customHeight="1">
      <c r="B155" s="30"/>
      <c r="C155" s="125" t="s">
        <v>329</v>
      </c>
      <c r="D155" s="125" t="s">
        <v>128</v>
      </c>
      <c r="E155" s="126" t="s">
        <v>351</v>
      </c>
      <c r="F155" s="127" t="s">
        <v>352</v>
      </c>
      <c r="G155" s="128" t="s">
        <v>139</v>
      </c>
      <c r="H155" s="129">
        <v>158.28</v>
      </c>
      <c r="I155" s="130"/>
      <c r="J155" s="131">
        <f>ROUND(I155*H155,2)</f>
        <v>0</v>
      </c>
      <c r="K155" s="127" t="s">
        <v>132</v>
      </c>
      <c r="L155" s="30"/>
      <c r="M155" s="132" t="s">
        <v>19</v>
      </c>
      <c r="N155" s="133" t="s">
        <v>44</v>
      </c>
      <c r="P155" s="134">
        <f>O155*H155</f>
        <v>0</v>
      </c>
      <c r="Q155" s="134">
        <v>0</v>
      </c>
      <c r="R155" s="134">
        <f>Q155*H155</f>
        <v>0</v>
      </c>
      <c r="S155" s="134">
        <v>0</v>
      </c>
      <c r="T155" s="135">
        <f>S155*H155</f>
        <v>0</v>
      </c>
      <c r="AR155" s="136" t="s">
        <v>133</v>
      </c>
      <c r="AT155" s="136" t="s">
        <v>128</v>
      </c>
      <c r="AU155" s="136" t="s">
        <v>81</v>
      </c>
      <c r="AY155" s="15" t="s">
        <v>126</v>
      </c>
      <c r="BE155" s="137">
        <f>IF(N155="základní",J155,0)</f>
        <v>0</v>
      </c>
      <c r="BF155" s="137">
        <f>IF(N155="snížená",J155,0)</f>
        <v>0</v>
      </c>
      <c r="BG155" s="137">
        <f>IF(N155="zákl. přenesená",J155,0)</f>
        <v>0</v>
      </c>
      <c r="BH155" s="137">
        <f>IF(N155="sníž. přenesená",J155,0)</f>
        <v>0</v>
      </c>
      <c r="BI155" s="137">
        <f>IF(N155="nulová",J155,0)</f>
        <v>0</v>
      </c>
      <c r="BJ155" s="15" t="s">
        <v>81</v>
      </c>
      <c r="BK155" s="137">
        <f>ROUND(I155*H155,2)</f>
        <v>0</v>
      </c>
      <c r="BL155" s="15" t="s">
        <v>133</v>
      </c>
      <c r="BM155" s="136" t="s">
        <v>534</v>
      </c>
    </row>
    <row r="156" spans="2:65" s="1" customFormat="1" ht="11.25">
      <c r="B156" s="30"/>
      <c r="D156" s="138" t="s">
        <v>135</v>
      </c>
      <c r="F156" s="139" t="s">
        <v>354</v>
      </c>
      <c r="I156" s="140"/>
      <c r="L156" s="30"/>
      <c r="M156" s="141"/>
      <c r="T156" s="51"/>
      <c r="AT156" s="15" t="s">
        <v>135</v>
      </c>
      <c r="AU156" s="15" t="s">
        <v>81</v>
      </c>
    </row>
    <row r="157" spans="2:65" s="12" customFormat="1" ht="11.25">
      <c r="B157" s="142"/>
      <c r="D157" s="143" t="s">
        <v>142</v>
      </c>
      <c r="E157" s="144" t="s">
        <v>19</v>
      </c>
      <c r="F157" s="145" t="s">
        <v>535</v>
      </c>
      <c r="H157" s="146">
        <v>158.28</v>
      </c>
      <c r="I157" s="147"/>
      <c r="L157" s="142"/>
      <c r="M157" s="148"/>
      <c r="T157" s="149"/>
      <c r="AT157" s="144" t="s">
        <v>142</v>
      </c>
      <c r="AU157" s="144" t="s">
        <v>81</v>
      </c>
      <c r="AV157" s="12" t="s">
        <v>83</v>
      </c>
      <c r="AW157" s="12" t="s">
        <v>35</v>
      </c>
      <c r="AX157" s="12" t="s">
        <v>81</v>
      </c>
      <c r="AY157" s="144" t="s">
        <v>126</v>
      </c>
    </row>
    <row r="158" spans="2:65" s="1" customFormat="1" ht="62.65" customHeight="1">
      <c r="B158" s="30"/>
      <c r="C158" s="125" t="s">
        <v>334</v>
      </c>
      <c r="D158" s="125" t="s">
        <v>128</v>
      </c>
      <c r="E158" s="126" t="s">
        <v>145</v>
      </c>
      <c r="F158" s="127" t="s">
        <v>146</v>
      </c>
      <c r="G158" s="128" t="s">
        <v>139</v>
      </c>
      <c r="H158" s="129">
        <v>158.28</v>
      </c>
      <c r="I158" s="130"/>
      <c r="J158" s="131">
        <f>ROUND(I158*H158,2)</f>
        <v>0</v>
      </c>
      <c r="K158" s="127" t="s">
        <v>147</v>
      </c>
      <c r="L158" s="30"/>
      <c r="M158" s="132" t="s">
        <v>19</v>
      </c>
      <c r="N158" s="133" t="s">
        <v>44</v>
      </c>
      <c r="P158" s="134">
        <f>O158*H158</f>
        <v>0</v>
      </c>
      <c r="Q158" s="134">
        <v>0</v>
      </c>
      <c r="R158" s="134">
        <f>Q158*H158</f>
        <v>0</v>
      </c>
      <c r="S158" s="134">
        <v>0</v>
      </c>
      <c r="T158" s="135">
        <f>S158*H158</f>
        <v>0</v>
      </c>
      <c r="AR158" s="136" t="s">
        <v>133</v>
      </c>
      <c r="AT158" s="136" t="s">
        <v>128</v>
      </c>
      <c r="AU158" s="136" t="s">
        <v>81</v>
      </c>
      <c r="AY158" s="15" t="s">
        <v>126</v>
      </c>
      <c r="BE158" s="137">
        <f>IF(N158="základní",J158,0)</f>
        <v>0</v>
      </c>
      <c r="BF158" s="137">
        <f>IF(N158="snížená",J158,0)</f>
        <v>0</v>
      </c>
      <c r="BG158" s="137">
        <f>IF(N158="zákl. přenesená",J158,0)</f>
        <v>0</v>
      </c>
      <c r="BH158" s="137">
        <f>IF(N158="sníž. přenesená",J158,0)</f>
        <v>0</v>
      </c>
      <c r="BI158" s="137">
        <f>IF(N158="nulová",J158,0)</f>
        <v>0</v>
      </c>
      <c r="BJ158" s="15" t="s">
        <v>81</v>
      </c>
      <c r="BK158" s="137">
        <f>ROUND(I158*H158,2)</f>
        <v>0</v>
      </c>
      <c r="BL158" s="15" t="s">
        <v>133</v>
      </c>
      <c r="BM158" s="136" t="s">
        <v>536</v>
      </c>
    </row>
    <row r="159" spans="2:65" s="1" customFormat="1" ht="11.25">
      <c r="B159" s="30"/>
      <c r="D159" s="138" t="s">
        <v>135</v>
      </c>
      <c r="F159" s="139" t="s">
        <v>149</v>
      </c>
      <c r="I159" s="140"/>
      <c r="L159" s="30"/>
      <c r="M159" s="141"/>
      <c r="T159" s="51"/>
      <c r="AT159" s="15" t="s">
        <v>135</v>
      </c>
      <c r="AU159" s="15" t="s">
        <v>81</v>
      </c>
    </row>
    <row r="160" spans="2:65" s="12" customFormat="1" ht="11.25">
      <c r="B160" s="142"/>
      <c r="D160" s="143" t="s">
        <v>142</v>
      </c>
      <c r="E160" s="144" t="s">
        <v>19</v>
      </c>
      <c r="F160" s="145" t="s">
        <v>537</v>
      </c>
      <c r="H160" s="146">
        <v>158.28</v>
      </c>
      <c r="I160" s="147"/>
      <c r="L160" s="142"/>
      <c r="M160" s="148"/>
      <c r="T160" s="149"/>
      <c r="AT160" s="144" t="s">
        <v>142</v>
      </c>
      <c r="AU160" s="144" t="s">
        <v>81</v>
      </c>
      <c r="AV160" s="12" t="s">
        <v>83</v>
      </c>
      <c r="AW160" s="12" t="s">
        <v>35</v>
      </c>
      <c r="AX160" s="12" t="s">
        <v>81</v>
      </c>
      <c r="AY160" s="144" t="s">
        <v>126</v>
      </c>
    </row>
    <row r="161" spans="2:65" s="1" customFormat="1" ht="44.25" customHeight="1">
      <c r="B161" s="30"/>
      <c r="C161" s="125" t="s">
        <v>339</v>
      </c>
      <c r="D161" s="125" t="s">
        <v>128</v>
      </c>
      <c r="E161" s="126" t="s">
        <v>360</v>
      </c>
      <c r="F161" s="127" t="s">
        <v>152</v>
      </c>
      <c r="G161" s="128" t="s">
        <v>139</v>
      </c>
      <c r="H161" s="129">
        <v>158.28</v>
      </c>
      <c r="I161" s="130"/>
      <c r="J161" s="131">
        <f>ROUND(I161*H161,2)</f>
        <v>0</v>
      </c>
      <c r="K161" s="127" t="s">
        <v>19</v>
      </c>
      <c r="L161" s="30"/>
      <c r="M161" s="132" t="s">
        <v>19</v>
      </c>
      <c r="N161" s="133" t="s">
        <v>44</v>
      </c>
      <c r="P161" s="134">
        <f>O161*H161</f>
        <v>0</v>
      </c>
      <c r="Q161" s="134">
        <v>0</v>
      </c>
      <c r="R161" s="134">
        <f>Q161*H161</f>
        <v>0</v>
      </c>
      <c r="S161" s="134">
        <v>0</v>
      </c>
      <c r="T161" s="135">
        <f>S161*H161</f>
        <v>0</v>
      </c>
      <c r="AR161" s="136" t="s">
        <v>133</v>
      </c>
      <c r="AT161" s="136" t="s">
        <v>128</v>
      </c>
      <c r="AU161" s="136" t="s">
        <v>81</v>
      </c>
      <c r="AY161" s="15" t="s">
        <v>126</v>
      </c>
      <c r="BE161" s="137">
        <f>IF(N161="základní",J161,0)</f>
        <v>0</v>
      </c>
      <c r="BF161" s="137">
        <f>IF(N161="snížená",J161,0)</f>
        <v>0</v>
      </c>
      <c r="BG161" s="137">
        <f>IF(N161="zákl. přenesená",J161,0)</f>
        <v>0</v>
      </c>
      <c r="BH161" s="137">
        <f>IF(N161="sníž. přenesená",J161,0)</f>
        <v>0</v>
      </c>
      <c r="BI161" s="137">
        <f>IF(N161="nulová",J161,0)</f>
        <v>0</v>
      </c>
      <c r="BJ161" s="15" t="s">
        <v>81</v>
      </c>
      <c r="BK161" s="137">
        <f>ROUND(I161*H161,2)</f>
        <v>0</v>
      </c>
      <c r="BL161" s="15" t="s">
        <v>133</v>
      </c>
      <c r="BM161" s="136" t="s">
        <v>538</v>
      </c>
    </row>
    <row r="162" spans="2:65" s="1" customFormat="1" ht="24.2" customHeight="1">
      <c r="B162" s="30"/>
      <c r="C162" s="125" t="s">
        <v>345</v>
      </c>
      <c r="D162" s="125" t="s">
        <v>128</v>
      </c>
      <c r="E162" s="126" t="s">
        <v>363</v>
      </c>
      <c r="F162" s="127" t="s">
        <v>364</v>
      </c>
      <c r="G162" s="128" t="s">
        <v>131</v>
      </c>
      <c r="H162" s="129">
        <v>527.6</v>
      </c>
      <c r="I162" s="130"/>
      <c r="J162" s="131">
        <f>ROUND(I162*H162,2)</f>
        <v>0</v>
      </c>
      <c r="K162" s="127" t="s">
        <v>132</v>
      </c>
      <c r="L162" s="30"/>
      <c r="M162" s="132" t="s">
        <v>19</v>
      </c>
      <c r="N162" s="133" t="s">
        <v>44</v>
      </c>
      <c r="P162" s="134">
        <f>O162*H162</f>
        <v>0</v>
      </c>
      <c r="Q162" s="134">
        <v>0</v>
      </c>
      <c r="R162" s="134">
        <f>Q162*H162</f>
        <v>0</v>
      </c>
      <c r="S162" s="134">
        <v>0</v>
      </c>
      <c r="T162" s="135">
        <f>S162*H162</f>
        <v>0</v>
      </c>
      <c r="AR162" s="136" t="s">
        <v>133</v>
      </c>
      <c r="AT162" s="136" t="s">
        <v>128</v>
      </c>
      <c r="AU162" s="136" t="s">
        <v>81</v>
      </c>
      <c r="AY162" s="15" t="s">
        <v>126</v>
      </c>
      <c r="BE162" s="137">
        <f>IF(N162="základní",J162,0)</f>
        <v>0</v>
      </c>
      <c r="BF162" s="137">
        <f>IF(N162="snížená",J162,0)</f>
        <v>0</v>
      </c>
      <c r="BG162" s="137">
        <f>IF(N162="zákl. přenesená",J162,0)</f>
        <v>0</v>
      </c>
      <c r="BH162" s="137">
        <f>IF(N162="sníž. přenesená",J162,0)</f>
        <v>0</v>
      </c>
      <c r="BI162" s="137">
        <f>IF(N162="nulová",J162,0)</f>
        <v>0</v>
      </c>
      <c r="BJ162" s="15" t="s">
        <v>81</v>
      </c>
      <c r="BK162" s="137">
        <f>ROUND(I162*H162,2)</f>
        <v>0</v>
      </c>
      <c r="BL162" s="15" t="s">
        <v>133</v>
      </c>
      <c r="BM162" s="136" t="s">
        <v>539</v>
      </c>
    </row>
    <row r="163" spans="2:65" s="1" customFormat="1" ht="11.25">
      <c r="B163" s="30"/>
      <c r="D163" s="138" t="s">
        <v>135</v>
      </c>
      <c r="F163" s="139" t="s">
        <v>366</v>
      </c>
      <c r="I163" s="140"/>
      <c r="L163" s="30"/>
      <c r="M163" s="141"/>
      <c r="T163" s="51"/>
      <c r="AT163" s="15" t="s">
        <v>135</v>
      </c>
      <c r="AU163" s="15" t="s">
        <v>81</v>
      </c>
    </row>
    <row r="164" spans="2:65" s="1" customFormat="1" ht="37.9" customHeight="1">
      <c r="B164" s="30"/>
      <c r="C164" s="125" t="s">
        <v>350</v>
      </c>
      <c r="D164" s="125" t="s">
        <v>128</v>
      </c>
      <c r="E164" s="126" t="s">
        <v>368</v>
      </c>
      <c r="F164" s="127" t="s">
        <v>369</v>
      </c>
      <c r="G164" s="128" t="s">
        <v>131</v>
      </c>
      <c r="H164" s="129">
        <v>527.6</v>
      </c>
      <c r="I164" s="130"/>
      <c r="J164" s="131">
        <f>ROUND(I164*H164,2)</f>
        <v>0</v>
      </c>
      <c r="K164" s="127" t="s">
        <v>19</v>
      </c>
      <c r="L164" s="30"/>
      <c r="M164" s="132" t="s">
        <v>19</v>
      </c>
      <c r="N164" s="133" t="s">
        <v>44</v>
      </c>
      <c r="P164" s="134">
        <f>O164*H164</f>
        <v>0</v>
      </c>
      <c r="Q164" s="134">
        <v>9.8999999999999994E-5</v>
      </c>
      <c r="R164" s="134">
        <f>Q164*H164</f>
        <v>5.2232399999999998E-2</v>
      </c>
      <c r="S164" s="134">
        <v>0</v>
      </c>
      <c r="T164" s="135">
        <f>S164*H164</f>
        <v>0</v>
      </c>
      <c r="AR164" s="136" t="s">
        <v>133</v>
      </c>
      <c r="AT164" s="136" t="s">
        <v>128</v>
      </c>
      <c r="AU164" s="136" t="s">
        <v>81</v>
      </c>
      <c r="AY164" s="15" t="s">
        <v>126</v>
      </c>
      <c r="BE164" s="137">
        <f>IF(N164="základní",J164,0)</f>
        <v>0</v>
      </c>
      <c r="BF164" s="137">
        <f>IF(N164="snížená",J164,0)</f>
        <v>0</v>
      </c>
      <c r="BG164" s="137">
        <f>IF(N164="zákl. přenesená",J164,0)</f>
        <v>0</v>
      </c>
      <c r="BH164" s="137">
        <f>IF(N164="sníž. přenesená",J164,0)</f>
        <v>0</v>
      </c>
      <c r="BI164" s="137">
        <f>IF(N164="nulová",J164,0)</f>
        <v>0</v>
      </c>
      <c r="BJ164" s="15" t="s">
        <v>81</v>
      </c>
      <c r="BK164" s="137">
        <f>ROUND(I164*H164,2)</f>
        <v>0</v>
      </c>
      <c r="BL164" s="15" t="s">
        <v>133</v>
      </c>
      <c r="BM164" s="136" t="s">
        <v>540</v>
      </c>
    </row>
    <row r="165" spans="2:65" s="1" customFormat="1" ht="24.2" customHeight="1">
      <c r="B165" s="30"/>
      <c r="C165" s="150" t="s">
        <v>356</v>
      </c>
      <c r="D165" s="150" t="s">
        <v>165</v>
      </c>
      <c r="E165" s="151" t="s">
        <v>372</v>
      </c>
      <c r="F165" s="152" t="s">
        <v>373</v>
      </c>
      <c r="G165" s="153" t="s">
        <v>131</v>
      </c>
      <c r="H165" s="154">
        <v>580.36</v>
      </c>
      <c r="I165" s="155"/>
      <c r="J165" s="156">
        <f>ROUND(I165*H165,2)</f>
        <v>0</v>
      </c>
      <c r="K165" s="152" t="s">
        <v>19</v>
      </c>
      <c r="L165" s="157"/>
      <c r="M165" s="158" t="s">
        <v>19</v>
      </c>
      <c r="N165" s="159" t="s">
        <v>44</v>
      </c>
      <c r="P165" s="134">
        <f>O165*H165</f>
        <v>0</v>
      </c>
      <c r="Q165" s="134">
        <v>2.9999999999999997E-4</v>
      </c>
      <c r="R165" s="134">
        <f>Q165*H165</f>
        <v>0.17410799999999998</v>
      </c>
      <c r="S165" s="134">
        <v>0</v>
      </c>
      <c r="T165" s="135">
        <f>S165*H165</f>
        <v>0</v>
      </c>
      <c r="AR165" s="136" t="s">
        <v>169</v>
      </c>
      <c r="AT165" s="136" t="s">
        <v>165</v>
      </c>
      <c r="AU165" s="136" t="s">
        <v>81</v>
      </c>
      <c r="AY165" s="15" t="s">
        <v>126</v>
      </c>
      <c r="BE165" s="137">
        <f>IF(N165="základní",J165,0)</f>
        <v>0</v>
      </c>
      <c r="BF165" s="137">
        <f>IF(N165="snížená",J165,0)</f>
        <v>0</v>
      </c>
      <c r="BG165" s="137">
        <f>IF(N165="zákl. přenesená",J165,0)</f>
        <v>0</v>
      </c>
      <c r="BH165" s="137">
        <f>IF(N165="sníž. přenesená",J165,0)</f>
        <v>0</v>
      </c>
      <c r="BI165" s="137">
        <f>IF(N165="nulová",J165,0)</f>
        <v>0</v>
      </c>
      <c r="BJ165" s="15" t="s">
        <v>81</v>
      </c>
      <c r="BK165" s="137">
        <f>ROUND(I165*H165,2)</f>
        <v>0</v>
      </c>
      <c r="BL165" s="15" t="s">
        <v>133</v>
      </c>
      <c r="BM165" s="136" t="s">
        <v>541</v>
      </c>
    </row>
    <row r="166" spans="2:65" s="12" customFormat="1" ht="11.25">
      <c r="B166" s="142"/>
      <c r="D166" s="143" t="s">
        <v>142</v>
      </c>
      <c r="F166" s="145" t="s">
        <v>542</v>
      </c>
      <c r="H166" s="146">
        <v>580.36</v>
      </c>
      <c r="I166" s="147"/>
      <c r="L166" s="142"/>
      <c r="M166" s="148"/>
      <c r="T166" s="149"/>
      <c r="AT166" s="144" t="s">
        <v>142</v>
      </c>
      <c r="AU166" s="144" t="s">
        <v>81</v>
      </c>
      <c r="AV166" s="12" t="s">
        <v>83</v>
      </c>
      <c r="AW166" s="12" t="s">
        <v>4</v>
      </c>
      <c r="AX166" s="12" t="s">
        <v>81</v>
      </c>
      <c r="AY166" s="144" t="s">
        <v>126</v>
      </c>
    </row>
    <row r="167" spans="2:65" s="1" customFormat="1" ht="33" customHeight="1">
      <c r="B167" s="30"/>
      <c r="C167" s="125" t="s">
        <v>359</v>
      </c>
      <c r="D167" s="125" t="s">
        <v>128</v>
      </c>
      <c r="E167" s="126" t="s">
        <v>377</v>
      </c>
      <c r="F167" s="127" t="s">
        <v>378</v>
      </c>
      <c r="G167" s="128" t="s">
        <v>131</v>
      </c>
      <c r="H167" s="129">
        <v>527.6</v>
      </c>
      <c r="I167" s="130"/>
      <c r="J167" s="131">
        <f>ROUND(I167*H167,2)</f>
        <v>0</v>
      </c>
      <c r="K167" s="127" t="s">
        <v>132</v>
      </c>
      <c r="L167" s="30"/>
      <c r="M167" s="132" t="s">
        <v>19</v>
      </c>
      <c r="N167" s="133" t="s">
        <v>44</v>
      </c>
      <c r="P167" s="134">
        <f>O167*H167</f>
        <v>0</v>
      </c>
      <c r="Q167" s="134">
        <v>0.69</v>
      </c>
      <c r="R167" s="134">
        <f>Q167*H167</f>
        <v>364.04399999999998</v>
      </c>
      <c r="S167" s="134">
        <v>0</v>
      </c>
      <c r="T167" s="135">
        <f>S167*H167</f>
        <v>0</v>
      </c>
      <c r="AR167" s="136" t="s">
        <v>133</v>
      </c>
      <c r="AT167" s="136" t="s">
        <v>128</v>
      </c>
      <c r="AU167" s="136" t="s">
        <v>81</v>
      </c>
      <c r="AY167" s="15" t="s">
        <v>126</v>
      </c>
      <c r="BE167" s="137">
        <f>IF(N167="základní",J167,0)</f>
        <v>0</v>
      </c>
      <c r="BF167" s="137">
        <f>IF(N167="snížená",J167,0)</f>
        <v>0</v>
      </c>
      <c r="BG167" s="137">
        <f>IF(N167="zákl. přenesená",J167,0)</f>
        <v>0</v>
      </c>
      <c r="BH167" s="137">
        <f>IF(N167="sníž. přenesená",J167,0)</f>
        <v>0</v>
      </c>
      <c r="BI167" s="137">
        <f>IF(N167="nulová",J167,0)</f>
        <v>0</v>
      </c>
      <c r="BJ167" s="15" t="s">
        <v>81</v>
      </c>
      <c r="BK167" s="137">
        <f>ROUND(I167*H167,2)</f>
        <v>0</v>
      </c>
      <c r="BL167" s="15" t="s">
        <v>133</v>
      </c>
      <c r="BM167" s="136" t="s">
        <v>543</v>
      </c>
    </row>
    <row r="168" spans="2:65" s="1" customFormat="1" ht="11.25">
      <c r="B168" s="30"/>
      <c r="D168" s="138" t="s">
        <v>135</v>
      </c>
      <c r="F168" s="139" t="s">
        <v>380</v>
      </c>
      <c r="I168" s="140"/>
      <c r="L168" s="30"/>
      <c r="M168" s="141"/>
      <c r="T168" s="51"/>
      <c r="AT168" s="15" t="s">
        <v>135</v>
      </c>
      <c r="AU168" s="15" t="s">
        <v>81</v>
      </c>
    </row>
    <row r="169" spans="2:65" s="1" customFormat="1" ht="24.2" customHeight="1">
      <c r="B169" s="30"/>
      <c r="C169" s="125" t="s">
        <v>362</v>
      </c>
      <c r="D169" s="125" t="s">
        <v>128</v>
      </c>
      <c r="E169" s="126" t="s">
        <v>382</v>
      </c>
      <c r="F169" s="127" t="s">
        <v>383</v>
      </c>
      <c r="G169" s="128" t="s">
        <v>131</v>
      </c>
      <c r="H169" s="129">
        <v>527.6</v>
      </c>
      <c r="I169" s="130"/>
      <c r="J169" s="131">
        <f>ROUND(I169*H169,2)</f>
        <v>0</v>
      </c>
      <c r="K169" s="127" t="s">
        <v>132</v>
      </c>
      <c r="L169" s="30"/>
      <c r="M169" s="132" t="s">
        <v>19</v>
      </c>
      <c r="N169" s="133" t="s">
        <v>44</v>
      </c>
      <c r="P169" s="134">
        <f>O169*H169</f>
        <v>0</v>
      </c>
      <c r="Q169" s="134">
        <v>5.6100000000000004E-3</v>
      </c>
      <c r="R169" s="134">
        <f>Q169*H169</f>
        <v>2.9598360000000001</v>
      </c>
      <c r="S169" s="134">
        <v>0</v>
      </c>
      <c r="T169" s="135">
        <f>S169*H169</f>
        <v>0</v>
      </c>
      <c r="AR169" s="136" t="s">
        <v>133</v>
      </c>
      <c r="AT169" s="136" t="s">
        <v>128</v>
      </c>
      <c r="AU169" s="136" t="s">
        <v>81</v>
      </c>
      <c r="AY169" s="15" t="s">
        <v>126</v>
      </c>
      <c r="BE169" s="137">
        <f>IF(N169="základní",J169,0)</f>
        <v>0</v>
      </c>
      <c r="BF169" s="137">
        <f>IF(N169="snížená",J169,0)</f>
        <v>0</v>
      </c>
      <c r="BG169" s="137">
        <f>IF(N169="zákl. přenesená",J169,0)</f>
        <v>0</v>
      </c>
      <c r="BH169" s="137">
        <f>IF(N169="sníž. přenesená",J169,0)</f>
        <v>0</v>
      </c>
      <c r="BI169" s="137">
        <f>IF(N169="nulová",J169,0)</f>
        <v>0</v>
      </c>
      <c r="BJ169" s="15" t="s">
        <v>81</v>
      </c>
      <c r="BK169" s="137">
        <f>ROUND(I169*H169,2)</f>
        <v>0</v>
      </c>
      <c r="BL169" s="15" t="s">
        <v>133</v>
      </c>
      <c r="BM169" s="136" t="s">
        <v>544</v>
      </c>
    </row>
    <row r="170" spans="2:65" s="1" customFormat="1" ht="11.25">
      <c r="B170" s="30"/>
      <c r="D170" s="138" t="s">
        <v>135</v>
      </c>
      <c r="F170" s="139" t="s">
        <v>385</v>
      </c>
      <c r="I170" s="140"/>
      <c r="L170" s="30"/>
      <c r="M170" s="141"/>
      <c r="T170" s="51"/>
      <c r="AT170" s="15" t="s">
        <v>135</v>
      </c>
      <c r="AU170" s="15" t="s">
        <v>81</v>
      </c>
    </row>
    <row r="171" spans="2:65" s="1" customFormat="1" ht="44.25" customHeight="1">
      <c r="B171" s="30"/>
      <c r="C171" s="125" t="s">
        <v>367</v>
      </c>
      <c r="D171" s="125" t="s">
        <v>128</v>
      </c>
      <c r="E171" s="126" t="s">
        <v>387</v>
      </c>
      <c r="F171" s="127" t="s">
        <v>388</v>
      </c>
      <c r="G171" s="128" t="s">
        <v>131</v>
      </c>
      <c r="H171" s="129">
        <v>527.6</v>
      </c>
      <c r="I171" s="130"/>
      <c r="J171" s="131">
        <f>ROUND(I171*H171,2)</f>
        <v>0</v>
      </c>
      <c r="K171" s="127" t="s">
        <v>132</v>
      </c>
      <c r="L171" s="30"/>
      <c r="M171" s="132" t="s">
        <v>19</v>
      </c>
      <c r="N171" s="133" t="s">
        <v>44</v>
      </c>
      <c r="P171" s="134">
        <f>O171*H171</f>
        <v>0</v>
      </c>
      <c r="Q171" s="134">
        <v>0.12966</v>
      </c>
      <c r="R171" s="134">
        <f>Q171*H171</f>
        <v>68.408615999999995</v>
      </c>
      <c r="S171" s="134">
        <v>0</v>
      </c>
      <c r="T171" s="135">
        <f>S171*H171</f>
        <v>0</v>
      </c>
      <c r="AR171" s="136" t="s">
        <v>133</v>
      </c>
      <c r="AT171" s="136" t="s">
        <v>128</v>
      </c>
      <c r="AU171" s="136" t="s">
        <v>81</v>
      </c>
      <c r="AY171" s="15" t="s">
        <v>126</v>
      </c>
      <c r="BE171" s="137">
        <f>IF(N171="základní",J171,0)</f>
        <v>0</v>
      </c>
      <c r="BF171" s="137">
        <f>IF(N171="snížená",J171,0)</f>
        <v>0</v>
      </c>
      <c r="BG171" s="137">
        <f>IF(N171="zákl. přenesená",J171,0)</f>
        <v>0</v>
      </c>
      <c r="BH171" s="137">
        <f>IF(N171="sníž. přenesená",J171,0)</f>
        <v>0</v>
      </c>
      <c r="BI171" s="137">
        <f>IF(N171="nulová",J171,0)</f>
        <v>0</v>
      </c>
      <c r="BJ171" s="15" t="s">
        <v>81</v>
      </c>
      <c r="BK171" s="137">
        <f>ROUND(I171*H171,2)</f>
        <v>0</v>
      </c>
      <c r="BL171" s="15" t="s">
        <v>133</v>
      </c>
      <c r="BM171" s="136" t="s">
        <v>545</v>
      </c>
    </row>
    <row r="172" spans="2:65" s="1" customFormat="1" ht="11.25">
      <c r="B172" s="30"/>
      <c r="D172" s="138" t="s">
        <v>135</v>
      </c>
      <c r="F172" s="139" t="s">
        <v>390</v>
      </c>
      <c r="I172" s="140"/>
      <c r="L172" s="30"/>
      <c r="M172" s="141"/>
      <c r="T172" s="51"/>
      <c r="AT172" s="15" t="s">
        <v>135</v>
      </c>
      <c r="AU172" s="15" t="s">
        <v>81</v>
      </c>
    </row>
    <row r="173" spans="2:65" s="1" customFormat="1" ht="37.9" customHeight="1">
      <c r="B173" s="30"/>
      <c r="C173" s="125" t="s">
        <v>371</v>
      </c>
      <c r="D173" s="125" t="s">
        <v>128</v>
      </c>
      <c r="E173" s="126" t="s">
        <v>321</v>
      </c>
      <c r="F173" s="127" t="s">
        <v>322</v>
      </c>
      <c r="G173" s="128" t="s">
        <v>168</v>
      </c>
      <c r="H173" s="129">
        <v>51.704999999999998</v>
      </c>
      <c r="I173" s="130"/>
      <c r="J173" s="131">
        <f>ROUND(I173*H173,2)</f>
        <v>0</v>
      </c>
      <c r="K173" s="127" t="s">
        <v>19</v>
      </c>
      <c r="L173" s="30"/>
      <c r="M173" s="132" t="s">
        <v>19</v>
      </c>
      <c r="N173" s="133" t="s">
        <v>44</v>
      </c>
      <c r="P173" s="134">
        <f>O173*H173</f>
        <v>0</v>
      </c>
      <c r="Q173" s="134">
        <v>0</v>
      </c>
      <c r="R173" s="134">
        <f>Q173*H173</f>
        <v>0</v>
      </c>
      <c r="S173" s="134">
        <v>0</v>
      </c>
      <c r="T173" s="135">
        <f>S173*H173</f>
        <v>0</v>
      </c>
      <c r="AR173" s="136" t="s">
        <v>133</v>
      </c>
      <c r="AT173" s="136" t="s">
        <v>128</v>
      </c>
      <c r="AU173" s="136" t="s">
        <v>81</v>
      </c>
      <c r="AY173" s="15" t="s">
        <v>126</v>
      </c>
      <c r="BE173" s="137">
        <f>IF(N173="základní",J173,0)</f>
        <v>0</v>
      </c>
      <c r="BF173" s="137">
        <f>IF(N173="snížená",J173,0)</f>
        <v>0</v>
      </c>
      <c r="BG173" s="137">
        <f>IF(N173="zákl. přenesená",J173,0)</f>
        <v>0</v>
      </c>
      <c r="BH173" s="137">
        <f>IF(N173="sníž. přenesená",J173,0)</f>
        <v>0</v>
      </c>
      <c r="BI173" s="137">
        <f>IF(N173="nulová",J173,0)</f>
        <v>0</v>
      </c>
      <c r="BJ173" s="15" t="s">
        <v>81</v>
      </c>
      <c r="BK173" s="137">
        <f>ROUND(I173*H173,2)</f>
        <v>0</v>
      </c>
      <c r="BL173" s="15" t="s">
        <v>133</v>
      </c>
      <c r="BM173" s="136" t="s">
        <v>546</v>
      </c>
    </row>
    <row r="174" spans="2:65" s="1" customFormat="1" ht="49.15" customHeight="1">
      <c r="B174" s="30"/>
      <c r="C174" s="125" t="s">
        <v>376</v>
      </c>
      <c r="D174" s="125" t="s">
        <v>128</v>
      </c>
      <c r="E174" s="126" t="s">
        <v>325</v>
      </c>
      <c r="F174" s="127" t="s">
        <v>326</v>
      </c>
      <c r="G174" s="128" t="s">
        <v>168</v>
      </c>
      <c r="H174" s="129">
        <v>155.11500000000001</v>
      </c>
      <c r="I174" s="130"/>
      <c r="J174" s="131">
        <f>ROUND(I174*H174,2)</f>
        <v>0</v>
      </c>
      <c r="K174" s="127" t="s">
        <v>19</v>
      </c>
      <c r="L174" s="30"/>
      <c r="M174" s="132" t="s">
        <v>19</v>
      </c>
      <c r="N174" s="133" t="s">
        <v>44</v>
      </c>
      <c r="P174" s="134">
        <f>O174*H174</f>
        <v>0</v>
      </c>
      <c r="Q174" s="134">
        <v>0</v>
      </c>
      <c r="R174" s="134">
        <f>Q174*H174</f>
        <v>0</v>
      </c>
      <c r="S174" s="134">
        <v>0</v>
      </c>
      <c r="T174" s="135">
        <f>S174*H174</f>
        <v>0</v>
      </c>
      <c r="AR174" s="136" t="s">
        <v>133</v>
      </c>
      <c r="AT174" s="136" t="s">
        <v>128</v>
      </c>
      <c r="AU174" s="136" t="s">
        <v>81</v>
      </c>
      <c r="AY174" s="15" t="s">
        <v>126</v>
      </c>
      <c r="BE174" s="137">
        <f>IF(N174="základní",J174,0)</f>
        <v>0</v>
      </c>
      <c r="BF174" s="137">
        <f>IF(N174="snížená",J174,0)</f>
        <v>0</v>
      </c>
      <c r="BG174" s="137">
        <f>IF(N174="zákl. přenesená",J174,0)</f>
        <v>0</v>
      </c>
      <c r="BH174" s="137">
        <f>IF(N174="sníž. přenesená",J174,0)</f>
        <v>0</v>
      </c>
      <c r="BI174" s="137">
        <f>IF(N174="nulová",J174,0)</f>
        <v>0</v>
      </c>
      <c r="BJ174" s="15" t="s">
        <v>81</v>
      </c>
      <c r="BK174" s="137">
        <f>ROUND(I174*H174,2)</f>
        <v>0</v>
      </c>
      <c r="BL174" s="15" t="s">
        <v>133</v>
      </c>
      <c r="BM174" s="136" t="s">
        <v>547</v>
      </c>
    </row>
    <row r="175" spans="2:65" s="12" customFormat="1" ht="11.25">
      <c r="B175" s="142"/>
      <c r="D175" s="143" t="s">
        <v>142</v>
      </c>
      <c r="F175" s="145" t="s">
        <v>548</v>
      </c>
      <c r="H175" s="146">
        <v>155.11500000000001</v>
      </c>
      <c r="I175" s="147"/>
      <c r="L175" s="142"/>
      <c r="M175" s="148"/>
      <c r="T175" s="149"/>
      <c r="AT175" s="144" t="s">
        <v>142</v>
      </c>
      <c r="AU175" s="144" t="s">
        <v>81</v>
      </c>
      <c r="AV175" s="12" t="s">
        <v>83</v>
      </c>
      <c r="AW175" s="12" t="s">
        <v>4</v>
      </c>
      <c r="AX175" s="12" t="s">
        <v>81</v>
      </c>
      <c r="AY175" s="144" t="s">
        <v>126</v>
      </c>
    </row>
    <row r="176" spans="2:65" s="1" customFormat="1" ht="24.2" customHeight="1">
      <c r="B176" s="30"/>
      <c r="C176" s="125" t="s">
        <v>381</v>
      </c>
      <c r="D176" s="125" t="s">
        <v>128</v>
      </c>
      <c r="E176" s="126" t="s">
        <v>330</v>
      </c>
      <c r="F176" s="127" t="s">
        <v>331</v>
      </c>
      <c r="G176" s="128" t="s">
        <v>168</v>
      </c>
      <c r="H176" s="129">
        <v>51.704999999999998</v>
      </c>
      <c r="I176" s="130"/>
      <c r="J176" s="131">
        <f>ROUND(I176*H176,2)</f>
        <v>0</v>
      </c>
      <c r="K176" s="127" t="s">
        <v>132</v>
      </c>
      <c r="L176" s="30"/>
      <c r="M176" s="132" t="s">
        <v>19</v>
      </c>
      <c r="N176" s="133" t="s">
        <v>44</v>
      </c>
      <c r="P176" s="134">
        <f>O176*H176</f>
        <v>0</v>
      </c>
      <c r="Q176" s="134">
        <v>0</v>
      </c>
      <c r="R176" s="134">
        <f>Q176*H176</f>
        <v>0</v>
      </c>
      <c r="S176" s="134">
        <v>0</v>
      </c>
      <c r="T176" s="135">
        <f>S176*H176</f>
        <v>0</v>
      </c>
      <c r="AR176" s="136" t="s">
        <v>133</v>
      </c>
      <c r="AT176" s="136" t="s">
        <v>128</v>
      </c>
      <c r="AU176" s="136" t="s">
        <v>81</v>
      </c>
      <c r="AY176" s="15" t="s">
        <v>126</v>
      </c>
      <c r="BE176" s="137">
        <f>IF(N176="základní",J176,0)</f>
        <v>0</v>
      </c>
      <c r="BF176" s="137">
        <f>IF(N176="snížená",J176,0)</f>
        <v>0</v>
      </c>
      <c r="BG176" s="137">
        <f>IF(N176="zákl. přenesená",J176,0)</f>
        <v>0</v>
      </c>
      <c r="BH176" s="137">
        <f>IF(N176="sníž. přenesená",J176,0)</f>
        <v>0</v>
      </c>
      <c r="BI176" s="137">
        <f>IF(N176="nulová",J176,0)</f>
        <v>0</v>
      </c>
      <c r="BJ176" s="15" t="s">
        <v>81</v>
      </c>
      <c r="BK176" s="137">
        <f>ROUND(I176*H176,2)</f>
        <v>0</v>
      </c>
      <c r="BL176" s="15" t="s">
        <v>133</v>
      </c>
      <c r="BM176" s="136" t="s">
        <v>549</v>
      </c>
    </row>
    <row r="177" spans="2:65" s="1" customFormat="1" ht="11.25">
      <c r="B177" s="30"/>
      <c r="D177" s="138" t="s">
        <v>135</v>
      </c>
      <c r="F177" s="139" t="s">
        <v>333</v>
      </c>
      <c r="I177" s="140"/>
      <c r="L177" s="30"/>
      <c r="M177" s="141"/>
      <c r="T177" s="51"/>
      <c r="AT177" s="15" t="s">
        <v>135</v>
      </c>
      <c r="AU177" s="15" t="s">
        <v>81</v>
      </c>
    </row>
    <row r="178" spans="2:65" s="1" customFormat="1" ht="44.25" customHeight="1">
      <c r="B178" s="30"/>
      <c r="C178" s="125" t="s">
        <v>386</v>
      </c>
      <c r="D178" s="125" t="s">
        <v>128</v>
      </c>
      <c r="E178" s="126" t="s">
        <v>335</v>
      </c>
      <c r="F178" s="127" t="s">
        <v>336</v>
      </c>
      <c r="G178" s="128" t="s">
        <v>168</v>
      </c>
      <c r="H178" s="129">
        <v>288.54399999999998</v>
      </c>
      <c r="I178" s="130"/>
      <c r="J178" s="131">
        <f>ROUND(I178*H178,2)</f>
        <v>0</v>
      </c>
      <c r="K178" s="127" t="s">
        <v>19</v>
      </c>
      <c r="L178" s="30"/>
      <c r="M178" s="132" t="s">
        <v>19</v>
      </c>
      <c r="N178" s="133" t="s">
        <v>44</v>
      </c>
      <c r="P178" s="134">
        <f>O178*H178</f>
        <v>0</v>
      </c>
      <c r="Q178" s="134">
        <v>0</v>
      </c>
      <c r="R178" s="134">
        <f>Q178*H178</f>
        <v>0</v>
      </c>
      <c r="S178" s="134">
        <v>0</v>
      </c>
      <c r="T178" s="135">
        <f>S178*H178</f>
        <v>0</v>
      </c>
      <c r="AR178" s="136" t="s">
        <v>133</v>
      </c>
      <c r="AT178" s="136" t="s">
        <v>128</v>
      </c>
      <c r="AU178" s="136" t="s">
        <v>81</v>
      </c>
      <c r="AY178" s="15" t="s">
        <v>126</v>
      </c>
      <c r="BE178" s="137">
        <f>IF(N178="základní",J178,0)</f>
        <v>0</v>
      </c>
      <c r="BF178" s="137">
        <f>IF(N178="snížená",J178,0)</f>
        <v>0</v>
      </c>
      <c r="BG178" s="137">
        <f>IF(N178="zákl. přenesená",J178,0)</f>
        <v>0</v>
      </c>
      <c r="BH178" s="137">
        <f>IF(N178="sníž. přenesená",J178,0)</f>
        <v>0</v>
      </c>
      <c r="BI178" s="137">
        <f>IF(N178="nulová",J178,0)</f>
        <v>0</v>
      </c>
      <c r="BJ178" s="15" t="s">
        <v>81</v>
      </c>
      <c r="BK178" s="137">
        <f>ROUND(I178*H178,2)</f>
        <v>0</v>
      </c>
      <c r="BL178" s="15" t="s">
        <v>133</v>
      </c>
      <c r="BM178" s="136" t="s">
        <v>550</v>
      </c>
    </row>
    <row r="179" spans="2:65" s="12" customFormat="1" ht="11.25">
      <c r="B179" s="142"/>
      <c r="D179" s="143" t="s">
        <v>142</v>
      </c>
      <c r="E179" s="144" t="s">
        <v>19</v>
      </c>
      <c r="F179" s="145" t="s">
        <v>551</v>
      </c>
      <c r="H179" s="146">
        <v>288.54399999999998</v>
      </c>
      <c r="I179" s="147"/>
      <c r="L179" s="142"/>
      <c r="M179" s="148"/>
      <c r="T179" s="149"/>
      <c r="AT179" s="144" t="s">
        <v>142</v>
      </c>
      <c r="AU179" s="144" t="s">
        <v>81</v>
      </c>
      <c r="AV179" s="12" t="s">
        <v>83</v>
      </c>
      <c r="AW179" s="12" t="s">
        <v>35</v>
      </c>
      <c r="AX179" s="12" t="s">
        <v>81</v>
      </c>
      <c r="AY179" s="144" t="s">
        <v>126</v>
      </c>
    </row>
    <row r="180" spans="2:65" s="1" customFormat="1" ht="44.25" customHeight="1">
      <c r="B180" s="30"/>
      <c r="C180" s="125" t="s">
        <v>391</v>
      </c>
      <c r="D180" s="125" t="s">
        <v>128</v>
      </c>
      <c r="E180" s="126" t="s">
        <v>340</v>
      </c>
      <c r="F180" s="127" t="s">
        <v>341</v>
      </c>
      <c r="G180" s="128" t="s">
        <v>168</v>
      </c>
      <c r="H180" s="129">
        <v>51.704999999999998</v>
      </c>
      <c r="I180" s="130"/>
      <c r="J180" s="131">
        <f>ROUND(I180*H180,2)</f>
        <v>0</v>
      </c>
      <c r="K180" s="127" t="s">
        <v>19</v>
      </c>
      <c r="L180" s="30"/>
      <c r="M180" s="132" t="s">
        <v>19</v>
      </c>
      <c r="N180" s="133" t="s">
        <v>44</v>
      </c>
      <c r="P180" s="134">
        <f>O180*H180</f>
        <v>0</v>
      </c>
      <c r="Q180" s="134">
        <v>0</v>
      </c>
      <c r="R180" s="134">
        <f>Q180*H180</f>
        <v>0</v>
      </c>
      <c r="S180" s="134">
        <v>0</v>
      </c>
      <c r="T180" s="135">
        <f>S180*H180</f>
        <v>0</v>
      </c>
      <c r="AR180" s="136" t="s">
        <v>133</v>
      </c>
      <c r="AT180" s="136" t="s">
        <v>128</v>
      </c>
      <c r="AU180" s="136" t="s">
        <v>81</v>
      </c>
      <c r="AY180" s="15" t="s">
        <v>126</v>
      </c>
      <c r="BE180" s="137">
        <f>IF(N180="základní",J180,0)</f>
        <v>0</v>
      </c>
      <c r="BF180" s="137">
        <f>IF(N180="snížená",J180,0)</f>
        <v>0</v>
      </c>
      <c r="BG180" s="137">
        <f>IF(N180="zákl. přenesená",J180,0)</f>
        <v>0</v>
      </c>
      <c r="BH180" s="137">
        <f>IF(N180="sníž. přenesená",J180,0)</f>
        <v>0</v>
      </c>
      <c r="BI180" s="137">
        <f>IF(N180="nulová",J180,0)</f>
        <v>0</v>
      </c>
      <c r="BJ180" s="15" t="s">
        <v>81</v>
      </c>
      <c r="BK180" s="137">
        <f>ROUND(I180*H180,2)</f>
        <v>0</v>
      </c>
      <c r="BL180" s="15" t="s">
        <v>133</v>
      </c>
      <c r="BM180" s="136" t="s">
        <v>552</v>
      </c>
    </row>
    <row r="181" spans="2:65" s="1" customFormat="1" ht="44.25" customHeight="1">
      <c r="B181" s="30"/>
      <c r="C181" s="125" t="s">
        <v>393</v>
      </c>
      <c r="D181" s="125" t="s">
        <v>128</v>
      </c>
      <c r="E181" s="126" t="s">
        <v>220</v>
      </c>
      <c r="F181" s="127" t="s">
        <v>221</v>
      </c>
      <c r="G181" s="128" t="s">
        <v>168</v>
      </c>
      <c r="H181" s="129">
        <v>435.63900000000001</v>
      </c>
      <c r="I181" s="130"/>
      <c r="J181" s="131">
        <f>ROUND(I181*H181,2)</f>
        <v>0</v>
      </c>
      <c r="K181" s="127" t="s">
        <v>19</v>
      </c>
      <c r="L181" s="30"/>
      <c r="M181" s="132" t="s">
        <v>19</v>
      </c>
      <c r="N181" s="133" t="s">
        <v>44</v>
      </c>
      <c r="P181" s="134">
        <f>O181*H181</f>
        <v>0</v>
      </c>
      <c r="Q181" s="134">
        <v>0</v>
      </c>
      <c r="R181" s="134">
        <f>Q181*H181</f>
        <v>0</v>
      </c>
      <c r="S181" s="134">
        <v>0</v>
      </c>
      <c r="T181" s="135">
        <f>S181*H181</f>
        <v>0</v>
      </c>
      <c r="AR181" s="136" t="s">
        <v>133</v>
      </c>
      <c r="AT181" s="136" t="s">
        <v>128</v>
      </c>
      <c r="AU181" s="136" t="s">
        <v>81</v>
      </c>
      <c r="AY181" s="15" t="s">
        <v>126</v>
      </c>
      <c r="BE181" s="137">
        <f>IF(N181="základní",J181,0)</f>
        <v>0</v>
      </c>
      <c r="BF181" s="137">
        <f>IF(N181="snížená",J181,0)</f>
        <v>0</v>
      </c>
      <c r="BG181" s="137">
        <f>IF(N181="zákl. přenesená",J181,0)</f>
        <v>0</v>
      </c>
      <c r="BH181" s="137">
        <f>IF(N181="sníž. přenesená",J181,0)</f>
        <v>0</v>
      </c>
      <c r="BI181" s="137">
        <f>IF(N181="nulová",J181,0)</f>
        <v>0</v>
      </c>
      <c r="BJ181" s="15" t="s">
        <v>81</v>
      </c>
      <c r="BK181" s="137">
        <f>ROUND(I181*H181,2)</f>
        <v>0</v>
      </c>
      <c r="BL181" s="15" t="s">
        <v>133</v>
      </c>
      <c r="BM181" s="136" t="s">
        <v>553</v>
      </c>
    </row>
    <row r="182" spans="2:65" s="11" customFormat="1" ht="25.9" customHeight="1">
      <c r="B182" s="113"/>
      <c r="D182" s="114" t="s">
        <v>72</v>
      </c>
      <c r="E182" s="115" t="s">
        <v>554</v>
      </c>
      <c r="F182" s="115" t="s">
        <v>555</v>
      </c>
      <c r="I182" s="116"/>
      <c r="J182" s="117">
        <f>BK182</f>
        <v>0</v>
      </c>
      <c r="L182" s="113"/>
      <c r="M182" s="118"/>
      <c r="P182" s="119">
        <f>SUM(P183:P188)</f>
        <v>0</v>
      </c>
      <c r="R182" s="119">
        <f>SUM(R183:R188)</f>
        <v>7.9147812399999999</v>
      </c>
      <c r="T182" s="120">
        <f>SUM(T183:T188)</f>
        <v>17.63</v>
      </c>
      <c r="AR182" s="114" t="s">
        <v>81</v>
      </c>
      <c r="AT182" s="121" t="s">
        <v>72</v>
      </c>
      <c r="AU182" s="121" t="s">
        <v>73</v>
      </c>
      <c r="AY182" s="114" t="s">
        <v>126</v>
      </c>
      <c r="BK182" s="122">
        <f>SUM(BK183:BK188)</f>
        <v>0</v>
      </c>
    </row>
    <row r="183" spans="2:65" s="1" customFormat="1" ht="62.65" customHeight="1">
      <c r="B183" s="30"/>
      <c r="C183" s="125" t="s">
        <v>204</v>
      </c>
      <c r="D183" s="125" t="s">
        <v>128</v>
      </c>
      <c r="E183" s="126" t="s">
        <v>286</v>
      </c>
      <c r="F183" s="127" t="s">
        <v>287</v>
      </c>
      <c r="G183" s="128" t="s">
        <v>179</v>
      </c>
      <c r="H183" s="129">
        <v>86</v>
      </c>
      <c r="I183" s="130"/>
      <c r="J183" s="131">
        <f>ROUND(I183*H183,2)</f>
        <v>0</v>
      </c>
      <c r="K183" s="127" t="s">
        <v>19</v>
      </c>
      <c r="L183" s="30"/>
      <c r="M183" s="132" t="s">
        <v>19</v>
      </c>
      <c r="N183" s="133" t="s">
        <v>44</v>
      </c>
      <c r="P183" s="134">
        <f>O183*H183</f>
        <v>0</v>
      </c>
      <c r="Q183" s="134">
        <v>8.9775999999999995E-2</v>
      </c>
      <c r="R183" s="134">
        <f>Q183*H183</f>
        <v>7.7207359999999996</v>
      </c>
      <c r="S183" s="134">
        <v>0</v>
      </c>
      <c r="T183" s="135">
        <f>S183*H183</f>
        <v>0</v>
      </c>
      <c r="AR183" s="136" t="s">
        <v>133</v>
      </c>
      <c r="AT183" s="136" t="s">
        <v>128</v>
      </c>
      <c r="AU183" s="136" t="s">
        <v>81</v>
      </c>
      <c r="AY183" s="15" t="s">
        <v>126</v>
      </c>
      <c r="BE183" s="137">
        <f>IF(N183="základní",J183,0)</f>
        <v>0</v>
      </c>
      <c r="BF183" s="137">
        <f>IF(N183="snížená",J183,0)</f>
        <v>0</v>
      </c>
      <c r="BG183" s="137">
        <f>IF(N183="zákl. přenesená",J183,0)</f>
        <v>0</v>
      </c>
      <c r="BH183" s="137">
        <f>IF(N183="sníž. přenesená",J183,0)</f>
        <v>0</v>
      </c>
      <c r="BI183" s="137">
        <f>IF(N183="nulová",J183,0)</f>
        <v>0</v>
      </c>
      <c r="BJ183" s="15" t="s">
        <v>81</v>
      </c>
      <c r="BK183" s="137">
        <f>ROUND(I183*H183,2)</f>
        <v>0</v>
      </c>
      <c r="BL183" s="15" t="s">
        <v>133</v>
      </c>
      <c r="BM183" s="136" t="s">
        <v>556</v>
      </c>
    </row>
    <row r="184" spans="2:65" s="1" customFormat="1" ht="24.2" customHeight="1">
      <c r="B184" s="30"/>
      <c r="C184" s="125" t="s">
        <v>397</v>
      </c>
      <c r="D184" s="125" t="s">
        <v>128</v>
      </c>
      <c r="E184" s="126" t="s">
        <v>290</v>
      </c>
      <c r="F184" s="127" t="s">
        <v>291</v>
      </c>
      <c r="G184" s="128" t="s">
        <v>139</v>
      </c>
      <c r="H184" s="129">
        <v>8.5999999999999993E-2</v>
      </c>
      <c r="I184" s="130"/>
      <c r="J184" s="131">
        <f>ROUND(I184*H184,2)</f>
        <v>0</v>
      </c>
      <c r="K184" s="127" t="s">
        <v>19</v>
      </c>
      <c r="L184" s="30"/>
      <c r="M184" s="132" t="s">
        <v>19</v>
      </c>
      <c r="N184" s="133" t="s">
        <v>44</v>
      </c>
      <c r="P184" s="134">
        <f>O184*H184</f>
        <v>0</v>
      </c>
      <c r="Q184" s="134">
        <v>2.2563399999999998</v>
      </c>
      <c r="R184" s="134">
        <f>Q184*H184</f>
        <v>0.19404523999999998</v>
      </c>
      <c r="S184" s="134">
        <v>0</v>
      </c>
      <c r="T184" s="135">
        <f>S184*H184</f>
        <v>0</v>
      </c>
      <c r="AR184" s="136" t="s">
        <v>133</v>
      </c>
      <c r="AT184" s="136" t="s">
        <v>128</v>
      </c>
      <c r="AU184" s="136" t="s">
        <v>81</v>
      </c>
      <c r="AY184" s="15" t="s">
        <v>126</v>
      </c>
      <c r="BE184" s="137">
        <f>IF(N184="základní",J184,0)</f>
        <v>0</v>
      </c>
      <c r="BF184" s="137">
        <f>IF(N184="snížená",J184,0)</f>
        <v>0</v>
      </c>
      <c r="BG184" s="137">
        <f>IF(N184="zákl. přenesená",J184,0)</f>
        <v>0</v>
      </c>
      <c r="BH184" s="137">
        <f>IF(N184="sníž. přenesená",J184,0)</f>
        <v>0</v>
      </c>
      <c r="BI184" s="137">
        <f>IF(N184="nulová",J184,0)</f>
        <v>0</v>
      </c>
      <c r="BJ184" s="15" t="s">
        <v>81</v>
      </c>
      <c r="BK184" s="137">
        <f>ROUND(I184*H184,2)</f>
        <v>0</v>
      </c>
      <c r="BL184" s="15" t="s">
        <v>133</v>
      </c>
      <c r="BM184" s="136" t="s">
        <v>557</v>
      </c>
    </row>
    <row r="185" spans="2:65" s="12" customFormat="1" ht="11.25">
      <c r="B185" s="142"/>
      <c r="D185" s="143" t="s">
        <v>142</v>
      </c>
      <c r="E185" s="144" t="s">
        <v>19</v>
      </c>
      <c r="F185" s="145" t="s">
        <v>558</v>
      </c>
      <c r="H185" s="146">
        <v>8.5999999999999993E-2</v>
      </c>
      <c r="I185" s="147"/>
      <c r="L185" s="142"/>
      <c r="M185" s="148"/>
      <c r="T185" s="149"/>
      <c r="AT185" s="144" t="s">
        <v>142</v>
      </c>
      <c r="AU185" s="144" t="s">
        <v>81</v>
      </c>
      <c r="AV185" s="12" t="s">
        <v>83</v>
      </c>
      <c r="AW185" s="12" t="s">
        <v>35</v>
      </c>
      <c r="AX185" s="12" t="s">
        <v>81</v>
      </c>
      <c r="AY185" s="144" t="s">
        <v>126</v>
      </c>
    </row>
    <row r="186" spans="2:65" s="1" customFormat="1" ht="66.75" customHeight="1">
      <c r="B186" s="30"/>
      <c r="C186" s="125" t="s">
        <v>223</v>
      </c>
      <c r="D186" s="125" t="s">
        <v>128</v>
      </c>
      <c r="E186" s="126" t="s">
        <v>301</v>
      </c>
      <c r="F186" s="127" t="s">
        <v>302</v>
      </c>
      <c r="G186" s="128" t="s">
        <v>179</v>
      </c>
      <c r="H186" s="129">
        <v>86</v>
      </c>
      <c r="I186" s="130"/>
      <c r="J186" s="131">
        <f>ROUND(I186*H186,2)</f>
        <v>0</v>
      </c>
      <c r="K186" s="127" t="s">
        <v>132</v>
      </c>
      <c r="L186" s="30"/>
      <c r="M186" s="132" t="s">
        <v>19</v>
      </c>
      <c r="N186" s="133" t="s">
        <v>44</v>
      </c>
      <c r="P186" s="134">
        <f>O186*H186</f>
        <v>0</v>
      </c>
      <c r="Q186" s="134">
        <v>0</v>
      </c>
      <c r="R186" s="134">
        <f>Q186*H186</f>
        <v>0</v>
      </c>
      <c r="S186" s="134">
        <v>0</v>
      </c>
      <c r="T186" s="135">
        <f>S186*H186</f>
        <v>0</v>
      </c>
      <c r="AR186" s="136" t="s">
        <v>133</v>
      </c>
      <c r="AT186" s="136" t="s">
        <v>128</v>
      </c>
      <c r="AU186" s="136" t="s">
        <v>81</v>
      </c>
      <c r="AY186" s="15" t="s">
        <v>126</v>
      </c>
      <c r="BE186" s="137">
        <f>IF(N186="základní",J186,0)</f>
        <v>0</v>
      </c>
      <c r="BF186" s="137">
        <f>IF(N186="snížená",J186,0)</f>
        <v>0</v>
      </c>
      <c r="BG186" s="137">
        <f>IF(N186="zákl. přenesená",J186,0)</f>
        <v>0</v>
      </c>
      <c r="BH186" s="137">
        <f>IF(N186="sníž. přenesená",J186,0)</f>
        <v>0</v>
      </c>
      <c r="BI186" s="137">
        <f>IF(N186="nulová",J186,0)</f>
        <v>0</v>
      </c>
      <c r="BJ186" s="15" t="s">
        <v>81</v>
      </c>
      <c r="BK186" s="137">
        <f>ROUND(I186*H186,2)</f>
        <v>0</v>
      </c>
      <c r="BL186" s="15" t="s">
        <v>133</v>
      </c>
      <c r="BM186" s="136" t="s">
        <v>559</v>
      </c>
    </row>
    <row r="187" spans="2:65" s="1" customFormat="1" ht="11.25">
      <c r="B187" s="30"/>
      <c r="D187" s="138" t="s">
        <v>135</v>
      </c>
      <c r="F187" s="139" t="s">
        <v>304</v>
      </c>
      <c r="I187" s="140"/>
      <c r="L187" s="30"/>
      <c r="M187" s="141"/>
      <c r="T187" s="51"/>
      <c r="AT187" s="15" t="s">
        <v>135</v>
      </c>
      <c r="AU187" s="15" t="s">
        <v>81</v>
      </c>
    </row>
    <row r="188" spans="2:65" s="1" customFormat="1" ht="49.15" customHeight="1">
      <c r="B188" s="30"/>
      <c r="C188" s="125" t="s">
        <v>401</v>
      </c>
      <c r="D188" s="125" t="s">
        <v>128</v>
      </c>
      <c r="E188" s="126" t="s">
        <v>308</v>
      </c>
      <c r="F188" s="127" t="s">
        <v>309</v>
      </c>
      <c r="G188" s="128" t="s">
        <v>179</v>
      </c>
      <c r="H188" s="129">
        <v>86</v>
      </c>
      <c r="I188" s="130"/>
      <c r="J188" s="131">
        <f>ROUND(I188*H188,2)</f>
        <v>0</v>
      </c>
      <c r="K188" s="127" t="s">
        <v>19</v>
      </c>
      <c r="L188" s="30"/>
      <c r="M188" s="161" t="s">
        <v>19</v>
      </c>
      <c r="N188" s="162" t="s">
        <v>44</v>
      </c>
      <c r="O188" s="163"/>
      <c r="P188" s="164">
        <f>O188*H188</f>
        <v>0</v>
      </c>
      <c r="Q188" s="164">
        <v>0</v>
      </c>
      <c r="R188" s="164">
        <f>Q188*H188</f>
        <v>0</v>
      </c>
      <c r="S188" s="164">
        <v>0.20499999999999999</v>
      </c>
      <c r="T188" s="165">
        <f>S188*H188</f>
        <v>17.63</v>
      </c>
      <c r="AR188" s="136" t="s">
        <v>133</v>
      </c>
      <c r="AT188" s="136" t="s">
        <v>128</v>
      </c>
      <c r="AU188" s="136" t="s">
        <v>81</v>
      </c>
      <c r="AY188" s="15" t="s">
        <v>126</v>
      </c>
      <c r="BE188" s="137">
        <f>IF(N188="základní",J188,0)</f>
        <v>0</v>
      </c>
      <c r="BF188" s="137">
        <f>IF(N188="snížená",J188,0)</f>
        <v>0</v>
      </c>
      <c r="BG188" s="137">
        <f>IF(N188="zákl. přenesená",J188,0)</f>
        <v>0</v>
      </c>
      <c r="BH188" s="137">
        <f>IF(N188="sníž. přenesená",J188,0)</f>
        <v>0</v>
      </c>
      <c r="BI188" s="137">
        <f>IF(N188="nulová",J188,0)</f>
        <v>0</v>
      </c>
      <c r="BJ188" s="15" t="s">
        <v>81</v>
      </c>
      <c r="BK188" s="137">
        <f>ROUND(I188*H188,2)</f>
        <v>0</v>
      </c>
      <c r="BL188" s="15" t="s">
        <v>133</v>
      </c>
      <c r="BM188" s="136" t="s">
        <v>560</v>
      </c>
    </row>
    <row r="189" spans="2:65" s="1" customFormat="1" ht="6.95" customHeight="1">
      <c r="B189" s="39"/>
      <c r="C189" s="40"/>
      <c r="D189" s="40"/>
      <c r="E189" s="40"/>
      <c r="F189" s="40"/>
      <c r="G189" s="40"/>
      <c r="H189" s="40"/>
      <c r="I189" s="40"/>
      <c r="J189" s="40"/>
      <c r="K189" s="40"/>
      <c r="L189" s="30"/>
    </row>
  </sheetData>
  <sheetProtection algorithmName="SHA-512" hashValue="4CNWT1AF0cMbBclXKzMn867r49aG0+qehkAd6HaYSw2jXn75i4lCbIR7zrz3hdqyEmhgsB85f1M5FjMSgyhcIg==" saltValue="Wnrzwt1W37lh9hYUC9IjgwuEoUqOvxX5Cs/d1NdAtQ00G9rYMFZJq/zO8zDeQpN8weGclxLERGpWejxTOuHSng==" spinCount="100000" sheet="1" objects="1" scenarios="1" formatColumns="0" formatRows="0" autoFilter="0"/>
  <autoFilter ref="C86:K188" xr:uid="{00000000-0009-0000-0000-000003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300-000000000000}"/>
    <hyperlink ref="F93" r:id="rId2" xr:uid="{00000000-0004-0000-0300-000001000000}"/>
    <hyperlink ref="F96" r:id="rId3" xr:uid="{00000000-0004-0000-0300-000002000000}"/>
    <hyperlink ref="F101" r:id="rId4" xr:uid="{00000000-0004-0000-0300-000003000000}"/>
    <hyperlink ref="F110" r:id="rId5" xr:uid="{00000000-0004-0000-0300-000004000000}"/>
    <hyperlink ref="F124" r:id="rId6" xr:uid="{00000000-0004-0000-0300-000005000000}"/>
    <hyperlink ref="F139" r:id="rId7" xr:uid="{00000000-0004-0000-0300-000006000000}"/>
    <hyperlink ref="F147" r:id="rId8" xr:uid="{00000000-0004-0000-0300-000007000000}"/>
    <hyperlink ref="F153" r:id="rId9" xr:uid="{00000000-0004-0000-0300-000008000000}"/>
    <hyperlink ref="F156" r:id="rId10" xr:uid="{00000000-0004-0000-0300-000009000000}"/>
    <hyperlink ref="F159" r:id="rId11" xr:uid="{00000000-0004-0000-0300-00000A000000}"/>
    <hyperlink ref="F163" r:id="rId12" xr:uid="{00000000-0004-0000-0300-00000B000000}"/>
    <hyperlink ref="F168" r:id="rId13" xr:uid="{00000000-0004-0000-0300-00000C000000}"/>
    <hyperlink ref="F170" r:id="rId14" xr:uid="{00000000-0004-0000-0300-00000D000000}"/>
    <hyperlink ref="F172" r:id="rId15" xr:uid="{00000000-0004-0000-0300-00000E000000}"/>
    <hyperlink ref="F177" r:id="rId16" xr:uid="{00000000-0004-0000-0300-00000F000000}"/>
    <hyperlink ref="F187" r:id="rId17" xr:uid="{00000000-0004-0000-0300-00001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3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AT2" s="15" t="s">
        <v>92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83</v>
      </c>
    </row>
    <row r="4" spans="2:46" ht="24.95" customHeight="1">
      <c r="B4" s="18"/>
      <c r="D4" s="19" t="s">
        <v>96</v>
      </c>
      <c r="L4" s="18"/>
      <c r="M4" s="83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90" t="str">
        <f>'Rekapitulace stavby'!K6</f>
        <v>Oprava komunikací v lokalitě Komenského</v>
      </c>
      <c r="F7" s="291"/>
      <c r="G7" s="291"/>
      <c r="H7" s="291"/>
      <c r="L7" s="18"/>
    </row>
    <row r="8" spans="2:46" s="1" customFormat="1" ht="12" customHeight="1">
      <c r="B8" s="30"/>
      <c r="D8" s="25" t="s">
        <v>97</v>
      </c>
      <c r="L8" s="30"/>
    </row>
    <row r="9" spans="2:46" s="1" customFormat="1" ht="16.5" customHeight="1">
      <c r="B9" s="30"/>
      <c r="E9" s="253" t="s">
        <v>561</v>
      </c>
      <c r="F9" s="292"/>
      <c r="G9" s="292"/>
      <c r="H9" s="292"/>
      <c r="L9" s="30"/>
    </row>
    <row r="10" spans="2:46" s="1" customFormat="1" ht="11.25">
      <c r="B10" s="30"/>
      <c r="L10" s="30"/>
    </row>
    <row r="11" spans="2:46" s="1" customFormat="1" ht="12" customHeight="1">
      <c r="B11" s="30"/>
      <c r="D11" s="25" t="s">
        <v>18</v>
      </c>
      <c r="F11" s="23" t="s">
        <v>19</v>
      </c>
      <c r="I11" s="25" t="s">
        <v>20</v>
      </c>
      <c r="J11" s="23" t="s">
        <v>19</v>
      </c>
      <c r="L11" s="30"/>
    </row>
    <row r="12" spans="2:46" s="1" customFormat="1" ht="12" customHeight="1">
      <c r="B12" s="30"/>
      <c r="D12" s="25" t="s">
        <v>21</v>
      </c>
      <c r="F12" s="23" t="s">
        <v>22</v>
      </c>
      <c r="I12" s="25" t="s">
        <v>23</v>
      </c>
      <c r="J12" s="47" t="str">
        <f>'Rekapitulace stavby'!AN8</f>
        <v>21. 11. 2025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25</v>
      </c>
      <c r="I14" s="25" t="s">
        <v>26</v>
      </c>
      <c r="J14" s="23" t="s">
        <v>27</v>
      </c>
      <c r="L14" s="30"/>
    </row>
    <row r="15" spans="2:46" s="1" customFormat="1" ht="18" customHeight="1">
      <c r="B15" s="30"/>
      <c r="E15" s="23" t="s">
        <v>28</v>
      </c>
      <c r="I15" s="25" t="s">
        <v>29</v>
      </c>
      <c r="J15" s="23" t="s">
        <v>30</v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31</v>
      </c>
      <c r="I17" s="25" t="s">
        <v>26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293" t="str">
        <f>'Rekapitulace stavby'!E14</f>
        <v>Vyplň údaj</v>
      </c>
      <c r="F18" s="274"/>
      <c r="G18" s="274"/>
      <c r="H18" s="274"/>
      <c r="I18" s="25" t="s">
        <v>29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33</v>
      </c>
      <c r="I20" s="25" t="s">
        <v>26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29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36</v>
      </c>
      <c r="I23" s="25" t="s">
        <v>26</v>
      </c>
      <c r="J23" s="23" t="str">
        <f>IF('Rekapitulace stavby'!AN19="","",'Rekapitulace stavby'!AN19)</f>
        <v/>
      </c>
      <c r="L23" s="30"/>
    </row>
    <row r="24" spans="2:12" s="1" customFormat="1" ht="18" customHeight="1">
      <c r="B24" s="30"/>
      <c r="E24" s="23" t="str">
        <f>IF('Rekapitulace stavby'!E20="","",'Rekapitulace stavby'!E20)</f>
        <v xml:space="preserve"> </v>
      </c>
      <c r="I24" s="25" t="s">
        <v>29</v>
      </c>
      <c r="J24" s="23" t="str">
        <f>IF('Rekapitulace stavby'!AN20="","",'Rekapitulace stavby'!AN20)</f>
        <v/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37</v>
      </c>
      <c r="L26" s="30"/>
    </row>
    <row r="27" spans="2:12" s="7" customFormat="1" ht="16.5" customHeight="1">
      <c r="B27" s="84"/>
      <c r="E27" s="279" t="s">
        <v>19</v>
      </c>
      <c r="F27" s="279"/>
      <c r="G27" s="279"/>
      <c r="H27" s="279"/>
      <c r="L27" s="84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48"/>
      <c r="E29" s="48"/>
      <c r="F29" s="48"/>
      <c r="G29" s="48"/>
      <c r="H29" s="48"/>
      <c r="I29" s="48"/>
      <c r="J29" s="48"/>
      <c r="K29" s="48"/>
      <c r="L29" s="30"/>
    </row>
    <row r="30" spans="2:12" s="1" customFormat="1" ht="25.35" customHeight="1">
      <c r="B30" s="30"/>
      <c r="D30" s="85" t="s">
        <v>39</v>
      </c>
      <c r="J30" s="61">
        <f>ROUND(J87, 2)</f>
        <v>0</v>
      </c>
      <c r="L30" s="30"/>
    </row>
    <row r="31" spans="2:12" s="1" customFormat="1" ht="6.95" customHeight="1">
      <c r="B31" s="30"/>
      <c r="D31" s="48"/>
      <c r="E31" s="48"/>
      <c r="F31" s="48"/>
      <c r="G31" s="48"/>
      <c r="H31" s="48"/>
      <c r="I31" s="48"/>
      <c r="J31" s="48"/>
      <c r="K31" s="48"/>
      <c r="L31" s="30"/>
    </row>
    <row r="32" spans="2:12" s="1" customFormat="1" ht="14.45" customHeight="1">
      <c r="B32" s="30"/>
      <c r="F32" s="33" t="s">
        <v>41</v>
      </c>
      <c r="I32" s="33" t="s">
        <v>40</v>
      </c>
      <c r="J32" s="33" t="s">
        <v>42</v>
      </c>
      <c r="L32" s="30"/>
    </row>
    <row r="33" spans="2:12" s="1" customFormat="1" ht="14.45" customHeight="1">
      <c r="B33" s="30"/>
      <c r="D33" s="50" t="s">
        <v>43</v>
      </c>
      <c r="E33" s="25" t="s">
        <v>44</v>
      </c>
      <c r="F33" s="86">
        <f>ROUND((SUM(BE87:BE237)),  2)</f>
        <v>0</v>
      </c>
      <c r="I33" s="87">
        <v>0.21</v>
      </c>
      <c r="J33" s="86">
        <f>ROUND(((SUM(BE87:BE237))*I33),  2)</f>
        <v>0</v>
      </c>
      <c r="L33" s="30"/>
    </row>
    <row r="34" spans="2:12" s="1" customFormat="1" ht="14.45" customHeight="1">
      <c r="B34" s="30"/>
      <c r="E34" s="25" t="s">
        <v>45</v>
      </c>
      <c r="F34" s="86">
        <f>ROUND((SUM(BF87:BF237)),  2)</f>
        <v>0</v>
      </c>
      <c r="I34" s="87">
        <v>0.12</v>
      </c>
      <c r="J34" s="86">
        <f>ROUND(((SUM(BF87:BF237))*I34),  2)</f>
        <v>0</v>
      </c>
      <c r="L34" s="30"/>
    </row>
    <row r="35" spans="2:12" s="1" customFormat="1" ht="14.45" hidden="1" customHeight="1">
      <c r="B35" s="30"/>
      <c r="E35" s="25" t="s">
        <v>46</v>
      </c>
      <c r="F35" s="86">
        <f>ROUND((SUM(BG87:BG237)),  2)</f>
        <v>0</v>
      </c>
      <c r="I35" s="87">
        <v>0.21</v>
      </c>
      <c r="J35" s="86">
        <f>0</f>
        <v>0</v>
      </c>
      <c r="L35" s="30"/>
    </row>
    <row r="36" spans="2:12" s="1" customFormat="1" ht="14.45" hidden="1" customHeight="1">
      <c r="B36" s="30"/>
      <c r="E36" s="25" t="s">
        <v>47</v>
      </c>
      <c r="F36" s="86">
        <f>ROUND((SUM(BH87:BH237)),  2)</f>
        <v>0</v>
      </c>
      <c r="I36" s="87">
        <v>0.12</v>
      </c>
      <c r="J36" s="86">
        <f>0</f>
        <v>0</v>
      </c>
      <c r="L36" s="30"/>
    </row>
    <row r="37" spans="2:12" s="1" customFormat="1" ht="14.45" hidden="1" customHeight="1">
      <c r="B37" s="30"/>
      <c r="E37" s="25" t="s">
        <v>48</v>
      </c>
      <c r="F37" s="86">
        <f>ROUND((SUM(BI87:BI237)),  2)</f>
        <v>0</v>
      </c>
      <c r="I37" s="87">
        <v>0</v>
      </c>
      <c r="J37" s="86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30"/>
    </row>
    <row r="40" spans="2:12" s="1" customFormat="1" ht="14.45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30"/>
    </row>
    <row r="44" spans="2:12" s="1" customFormat="1" ht="6.95" customHeight="1"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30"/>
    </row>
    <row r="45" spans="2:12" s="1" customFormat="1" ht="24.95" customHeight="1">
      <c r="B45" s="30"/>
      <c r="C45" s="19" t="s">
        <v>99</v>
      </c>
      <c r="L45" s="30"/>
    </row>
    <row r="46" spans="2:12" s="1" customFormat="1" ht="6.95" customHeight="1">
      <c r="B46" s="30"/>
      <c r="L46" s="30"/>
    </row>
    <row r="47" spans="2:12" s="1" customFormat="1" ht="12" customHeight="1">
      <c r="B47" s="30"/>
      <c r="C47" s="25" t="s">
        <v>16</v>
      </c>
      <c r="L47" s="30"/>
    </row>
    <row r="48" spans="2:12" s="1" customFormat="1" ht="16.5" customHeight="1">
      <c r="B48" s="30"/>
      <c r="E48" s="290" t="str">
        <f>E7</f>
        <v>Oprava komunikací v lokalitě Komenského</v>
      </c>
      <c r="F48" s="291"/>
      <c r="G48" s="291"/>
      <c r="H48" s="291"/>
      <c r="L48" s="30"/>
    </row>
    <row r="49" spans="2:47" s="1" customFormat="1" ht="12" customHeight="1">
      <c r="B49" s="30"/>
      <c r="C49" s="25" t="s">
        <v>97</v>
      </c>
      <c r="L49" s="30"/>
    </row>
    <row r="50" spans="2:47" s="1" customFormat="1" ht="16.5" customHeight="1">
      <c r="B50" s="30"/>
      <c r="E50" s="253" t="str">
        <f>E9</f>
        <v>SO 05 - Palouková</v>
      </c>
      <c r="F50" s="292"/>
      <c r="G50" s="292"/>
      <c r="H50" s="292"/>
      <c r="L50" s="30"/>
    </row>
    <row r="51" spans="2:47" s="1" customFormat="1" ht="6.95" customHeight="1">
      <c r="B51" s="30"/>
      <c r="L51" s="30"/>
    </row>
    <row r="52" spans="2:47" s="1" customFormat="1" ht="12" customHeight="1">
      <c r="B52" s="30"/>
      <c r="C52" s="25" t="s">
        <v>21</v>
      </c>
      <c r="F52" s="23" t="str">
        <f>F12</f>
        <v>Šternberk</v>
      </c>
      <c r="I52" s="25" t="s">
        <v>23</v>
      </c>
      <c r="J52" s="47" t="str">
        <f>IF(J12="","",J12)</f>
        <v>21. 11. 2025</v>
      </c>
      <c r="L52" s="30"/>
    </row>
    <row r="53" spans="2:47" s="1" customFormat="1" ht="6.95" customHeight="1">
      <c r="B53" s="30"/>
      <c r="L53" s="30"/>
    </row>
    <row r="54" spans="2:47" s="1" customFormat="1" ht="15.2" customHeight="1">
      <c r="B54" s="30"/>
      <c r="C54" s="25" t="s">
        <v>25</v>
      </c>
      <c r="F54" s="23" t="str">
        <f>E15</f>
        <v>Město Šternberk</v>
      </c>
      <c r="I54" s="25" t="s">
        <v>33</v>
      </c>
      <c r="J54" s="28" t="str">
        <f>E21</f>
        <v xml:space="preserve"> </v>
      </c>
      <c r="L54" s="30"/>
    </row>
    <row r="55" spans="2:47" s="1" customFormat="1" ht="15.2" customHeight="1">
      <c r="B55" s="30"/>
      <c r="C55" s="25" t="s">
        <v>31</v>
      </c>
      <c r="F55" s="23" t="str">
        <f>IF(E18="","",E18)</f>
        <v>Vyplň údaj</v>
      </c>
      <c r="I55" s="25" t="s">
        <v>36</v>
      </c>
      <c r="J55" s="28" t="str">
        <f>E24</f>
        <v xml:space="preserve"> </v>
      </c>
      <c r="L55" s="30"/>
    </row>
    <row r="56" spans="2:47" s="1" customFormat="1" ht="10.35" customHeight="1">
      <c r="B56" s="30"/>
      <c r="L56" s="30"/>
    </row>
    <row r="57" spans="2:47" s="1" customFormat="1" ht="29.25" customHeight="1">
      <c r="B57" s="30"/>
      <c r="C57" s="94" t="s">
        <v>100</v>
      </c>
      <c r="D57" s="88"/>
      <c r="E57" s="88"/>
      <c r="F57" s="88"/>
      <c r="G57" s="88"/>
      <c r="H57" s="88"/>
      <c r="I57" s="88"/>
      <c r="J57" s="95" t="s">
        <v>101</v>
      </c>
      <c r="K57" s="88"/>
      <c r="L57" s="30"/>
    </row>
    <row r="58" spans="2:47" s="1" customFormat="1" ht="10.35" customHeight="1">
      <c r="B58" s="30"/>
      <c r="L58" s="30"/>
    </row>
    <row r="59" spans="2:47" s="1" customFormat="1" ht="22.9" customHeight="1">
      <c r="B59" s="30"/>
      <c r="C59" s="96" t="s">
        <v>71</v>
      </c>
      <c r="J59" s="61">
        <f>J87</f>
        <v>0</v>
      </c>
      <c r="L59" s="30"/>
      <c r="AU59" s="15" t="s">
        <v>102</v>
      </c>
    </row>
    <row r="60" spans="2:47" s="8" customFormat="1" ht="24.95" customHeight="1">
      <c r="B60" s="97"/>
      <c r="D60" s="98" t="s">
        <v>103</v>
      </c>
      <c r="E60" s="99"/>
      <c r="F60" s="99"/>
      <c r="G60" s="99"/>
      <c r="H60" s="99"/>
      <c r="I60" s="99"/>
      <c r="J60" s="100">
        <f>J88</f>
        <v>0</v>
      </c>
      <c r="L60" s="97"/>
    </row>
    <row r="61" spans="2:47" s="9" customFormat="1" ht="19.899999999999999" customHeight="1">
      <c r="B61" s="101"/>
      <c r="D61" s="102" t="s">
        <v>104</v>
      </c>
      <c r="E61" s="103"/>
      <c r="F61" s="103"/>
      <c r="G61" s="103"/>
      <c r="H61" s="103"/>
      <c r="I61" s="103"/>
      <c r="J61" s="104">
        <f>J89</f>
        <v>0</v>
      </c>
      <c r="L61" s="101"/>
    </row>
    <row r="62" spans="2:47" s="9" customFormat="1" ht="19.899999999999999" customHeight="1">
      <c r="B62" s="101"/>
      <c r="D62" s="102" t="s">
        <v>105</v>
      </c>
      <c r="E62" s="103"/>
      <c r="F62" s="103"/>
      <c r="G62" s="103"/>
      <c r="H62" s="103"/>
      <c r="I62" s="103"/>
      <c r="J62" s="104">
        <f>J123</f>
        <v>0</v>
      </c>
      <c r="L62" s="101"/>
    </row>
    <row r="63" spans="2:47" s="9" customFormat="1" ht="19.899999999999999" customHeight="1">
      <c r="B63" s="101"/>
      <c r="D63" s="102" t="s">
        <v>107</v>
      </c>
      <c r="E63" s="103"/>
      <c r="F63" s="103"/>
      <c r="G63" s="103"/>
      <c r="H63" s="103"/>
      <c r="I63" s="103"/>
      <c r="J63" s="104">
        <f>J133</f>
        <v>0</v>
      </c>
      <c r="L63" s="101"/>
    </row>
    <row r="64" spans="2:47" s="9" customFormat="1" ht="19.899999999999999" customHeight="1">
      <c r="B64" s="101"/>
      <c r="D64" s="102" t="s">
        <v>108</v>
      </c>
      <c r="E64" s="103"/>
      <c r="F64" s="103"/>
      <c r="G64" s="103"/>
      <c r="H64" s="103"/>
      <c r="I64" s="103"/>
      <c r="J64" s="104">
        <f>J153</f>
        <v>0</v>
      </c>
      <c r="L64" s="101"/>
    </row>
    <row r="65" spans="2:12" s="9" customFormat="1" ht="19.899999999999999" customHeight="1">
      <c r="B65" s="101"/>
      <c r="D65" s="102" t="s">
        <v>109</v>
      </c>
      <c r="E65" s="103"/>
      <c r="F65" s="103"/>
      <c r="G65" s="103"/>
      <c r="H65" s="103"/>
      <c r="I65" s="103"/>
      <c r="J65" s="104">
        <f>J166</f>
        <v>0</v>
      </c>
      <c r="L65" s="101"/>
    </row>
    <row r="66" spans="2:12" s="8" customFormat="1" ht="24.95" customHeight="1">
      <c r="B66" s="97"/>
      <c r="D66" s="98" t="s">
        <v>110</v>
      </c>
      <c r="E66" s="99"/>
      <c r="F66" s="99"/>
      <c r="G66" s="99"/>
      <c r="H66" s="99"/>
      <c r="I66" s="99"/>
      <c r="J66" s="100">
        <f>J190</f>
        <v>0</v>
      </c>
      <c r="L66" s="97"/>
    </row>
    <row r="67" spans="2:12" s="8" customFormat="1" ht="24.95" customHeight="1">
      <c r="B67" s="97"/>
      <c r="D67" s="98" t="s">
        <v>562</v>
      </c>
      <c r="E67" s="99"/>
      <c r="F67" s="99"/>
      <c r="G67" s="99"/>
      <c r="H67" s="99"/>
      <c r="I67" s="99"/>
      <c r="J67" s="100">
        <f>J229</f>
        <v>0</v>
      </c>
      <c r="L67" s="97"/>
    </row>
    <row r="68" spans="2:12" s="1" customFormat="1" ht="21.75" customHeight="1">
      <c r="B68" s="30"/>
      <c r="L68" s="30"/>
    </row>
    <row r="69" spans="2:12" s="1" customFormat="1" ht="6.95" customHeigh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30"/>
    </row>
    <row r="73" spans="2:12" s="1" customFormat="1" ht="6.95" customHeight="1"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30"/>
    </row>
    <row r="74" spans="2:12" s="1" customFormat="1" ht="24.95" customHeight="1">
      <c r="B74" s="30"/>
      <c r="C74" s="19" t="s">
        <v>111</v>
      </c>
      <c r="L74" s="30"/>
    </row>
    <row r="75" spans="2:12" s="1" customFormat="1" ht="6.95" customHeight="1">
      <c r="B75" s="30"/>
      <c r="L75" s="30"/>
    </row>
    <row r="76" spans="2:12" s="1" customFormat="1" ht="12" customHeight="1">
      <c r="B76" s="30"/>
      <c r="C76" s="25" t="s">
        <v>16</v>
      </c>
      <c r="L76" s="30"/>
    </row>
    <row r="77" spans="2:12" s="1" customFormat="1" ht="16.5" customHeight="1">
      <c r="B77" s="30"/>
      <c r="E77" s="290" t="str">
        <f>E7</f>
        <v>Oprava komunikací v lokalitě Komenského</v>
      </c>
      <c r="F77" s="291"/>
      <c r="G77" s="291"/>
      <c r="H77" s="291"/>
      <c r="L77" s="30"/>
    </row>
    <row r="78" spans="2:12" s="1" customFormat="1" ht="12" customHeight="1">
      <c r="B78" s="30"/>
      <c r="C78" s="25" t="s">
        <v>97</v>
      </c>
      <c r="L78" s="30"/>
    </row>
    <row r="79" spans="2:12" s="1" customFormat="1" ht="16.5" customHeight="1">
      <c r="B79" s="30"/>
      <c r="E79" s="253" t="str">
        <f>E9</f>
        <v>SO 05 - Palouková</v>
      </c>
      <c r="F79" s="292"/>
      <c r="G79" s="292"/>
      <c r="H79" s="292"/>
      <c r="L79" s="30"/>
    </row>
    <row r="80" spans="2:12" s="1" customFormat="1" ht="6.95" customHeight="1">
      <c r="B80" s="30"/>
      <c r="L80" s="30"/>
    </row>
    <row r="81" spans="2:65" s="1" customFormat="1" ht="12" customHeight="1">
      <c r="B81" s="30"/>
      <c r="C81" s="25" t="s">
        <v>21</v>
      </c>
      <c r="F81" s="23" t="str">
        <f>F12</f>
        <v>Šternberk</v>
      </c>
      <c r="I81" s="25" t="s">
        <v>23</v>
      </c>
      <c r="J81" s="47" t="str">
        <f>IF(J12="","",J12)</f>
        <v>21. 11. 2025</v>
      </c>
      <c r="L81" s="30"/>
    </row>
    <row r="82" spans="2:65" s="1" customFormat="1" ht="6.95" customHeight="1">
      <c r="B82" s="30"/>
      <c r="L82" s="30"/>
    </row>
    <row r="83" spans="2:65" s="1" customFormat="1" ht="15.2" customHeight="1">
      <c r="B83" s="30"/>
      <c r="C83" s="25" t="s">
        <v>25</v>
      </c>
      <c r="F83" s="23" t="str">
        <f>E15</f>
        <v>Město Šternberk</v>
      </c>
      <c r="I83" s="25" t="s">
        <v>33</v>
      </c>
      <c r="J83" s="28" t="str">
        <f>E21</f>
        <v xml:space="preserve"> </v>
      </c>
      <c r="L83" s="30"/>
    </row>
    <row r="84" spans="2:65" s="1" customFormat="1" ht="15.2" customHeight="1">
      <c r="B84" s="30"/>
      <c r="C84" s="25" t="s">
        <v>31</v>
      </c>
      <c r="F84" s="23" t="str">
        <f>IF(E18="","",E18)</f>
        <v>Vyplň údaj</v>
      </c>
      <c r="I84" s="25" t="s">
        <v>36</v>
      </c>
      <c r="J84" s="28" t="str">
        <f>E24</f>
        <v xml:space="preserve"> </v>
      </c>
      <c r="L84" s="30"/>
    </row>
    <row r="85" spans="2:65" s="1" customFormat="1" ht="10.35" customHeight="1">
      <c r="B85" s="30"/>
      <c r="L85" s="30"/>
    </row>
    <row r="86" spans="2:65" s="10" customFormat="1" ht="29.25" customHeight="1">
      <c r="B86" s="105"/>
      <c r="C86" s="106" t="s">
        <v>112</v>
      </c>
      <c r="D86" s="107" t="s">
        <v>58</v>
      </c>
      <c r="E86" s="107" t="s">
        <v>54</v>
      </c>
      <c r="F86" s="107" t="s">
        <v>55</v>
      </c>
      <c r="G86" s="107" t="s">
        <v>113</v>
      </c>
      <c r="H86" s="107" t="s">
        <v>114</v>
      </c>
      <c r="I86" s="107" t="s">
        <v>115</v>
      </c>
      <c r="J86" s="107" t="s">
        <v>101</v>
      </c>
      <c r="K86" s="108" t="s">
        <v>116</v>
      </c>
      <c r="L86" s="105"/>
      <c r="M86" s="54" t="s">
        <v>19</v>
      </c>
      <c r="N86" s="55" t="s">
        <v>43</v>
      </c>
      <c r="O86" s="55" t="s">
        <v>117</v>
      </c>
      <c r="P86" s="55" t="s">
        <v>118</v>
      </c>
      <c r="Q86" s="55" t="s">
        <v>119</v>
      </c>
      <c r="R86" s="55" t="s">
        <v>120</v>
      </c>
      <c r="S86" s="55" t="s">
        <v>121</v>
      </c>
      <c r="T86" s="56" t="s">
        <v>122</v>
      </c>
    </row>
    <row r="87" spans="2:65" s="1" customFormat="1" ht="22.9" customHeight="1">
      <c r="B87" s="30"/>
      <c r="C87" s="59" t="s">
        <v>123</v>
      </c>
      <c r="J87" s="109">
        <f>BK87</f>
        <v>0</v>
      </c>
      <c r="L87" s="30"/>
      <c r="M87" s="57"/>
      <c r="N87" s="48"/>
      <c r="O87" s="48"/>
      <c r="P87" s="110">
        <f>P88+P190+P229</f>
        <v>0</v>
      </c>
      <c r="Q87" s="48"/>
      <c r="R87" s="110">
        <f>R88+R190+R229</f>
        <v>178.9441233874</v>
      </c>
      <c r="S87" s="48"/>
      <c r="T87" s="111">
        <f>T88+T190+T229</f>
        <v>117.76332000000001</v>
      </c>
      <c r="AT87" s="15" t="s">
        <v>72</v>
      </c>
      <c r="AU87" s="15" t="s">
        <v>102</v>
      </c>
      <c r="BK87" s="112">
        <f>BK88+BK190+BK229</f>
        <v>0</v>
      </c>
    </row>
    <row r="88" spans="2:65" s="11" customFormat="1" ht="25.9" customHeight="1">
      <c r="B88" s="113"/>
      <c r="D88" s="114" t="s">
        <v>72</v>
      </c>
      <c r="E88" s="115" t="s">
        <v>124</v>
      </c>
      <c r="F88" s="115" t="s">
        <v>125</v>
      </c>
      <c r="I88" s="116"/>
      <c r="J88" s="117">
        <f>BK88</f>
        <v>0</v>
      </c>
      <c r="L88" s="113"/>
      <c r="M88" s="118"/>
      <c r="P88" s="119">
        <f>P89+P123+P133+P153+P166</f>
        <v>0</v>
      </c>
      <c r="R88" s="119">
        <f>R89+R123+R133+R153+R166</f>
        <v>121.76880112739998</v>
      </c>
      <c r="T88" s="120">
        <f>T89+T123+T133+T153+T166</f>
        <v>108.294</v>
      </c>
      <c r="AR88" s="114" t="s">
        <v>81</v>
      </c>
      <c r="AT88" s="121" t="s">
        <v>72</v>
      </c>
      <c r="AU88" s="121" t="s">
        <v>73</v>
      </c>
      <c r="AY88" s="114" t="s">
        <v>126</v>
      </c>
      <c r="BK88" s="122">
        <f>BK89+BK123+BK133+BK153+BK166</f>
        <v>0</v>
      </c>
    </row>
    <row r="89" spans="2:65" s="11" customFormat="1" ht="22.9" customHeight="1">
      <c r="B89" s="113"/>
      <c r="D89" s="114" t="s">
        <v>72</v>
      </c>
      <c r="E89" s="123" t="s">
        <v>81</v>
      </c>
      <c r="F89" s="123" t="s">
        <v>127</v>
      </c>
      <c r="I89" s="116"/>
      <c r="J89" s="124">
        <f>BK89</f>
        <v>0</v>
      </c>
      <c r="L89" s="113"/>
      <c r="M89" s="118"/>
      <c r="P89" s="119">
        <f>SUM(P90:P122)</f>
        <v>0</v>
      </c>
      <c r="R89" s="119">
        <f>SUM(R90:R122)</f>
        <v>1.511166352</v>
      </c>
      <c r="T89" s="120">
        <f>SUM(T90:T122)</f>
        <v>78.241</v>
      </c>
      <c r="AR89" s="114" t="s">
        <v>81</v>
      </c>
      <c r="AT89" s="121" t="s">
        <v>72</v>
      </c>
      <c r="AU89" s="121" t="s">
        <v>81</v>
      </c>
      <c r="AY89" s="114" t="s">
        <v>126</v>
      </c>
      <c r="BK89" s="122">
        <f>SUM(BK90:BK122)</f>
        <v>0</v>
      </c>
    </row>
    <row r="90" spans="2:65" s="1" customFormat="1" ht="44.25" customHeight="1">
      <c r="B90" s="30"/>
      <c r="C90" s="125" t="s">
        <v>81</v>
      </c>
      <c r="D90" s="125" t="s">
        <v>128</v>
      </c>
      <c r="E90" s="126" t="s">
        <v>129</v>
      </c>
      <c r="F90" s="127" t="s">
        <v>130</v>
      </c>
      <c r="G90" s="128" t="s">
        <v>131</v>
      </c>
      <c r="H90" s="129">
        <v>673.4</v>
      </c>
      <c r="I90" s="130"/>
      <c r="J90" s="131">
        <f>ROUND(I90*H90,2)</f>
        <v>0</v>
      </c>
      <c r="K90" s="127" t="s">
        <v>132</v>
      </c>
      <c r="L90" s="30"/>
      <c r="M90" s="132" t="s">
        <v>19</v>
      </c>
      <c r="N90" s="133" t="s">
        <v>44</v>
      </c>
      <c r="P90" s="134">
        <f>O90*H90</f>
        <v>0</v>
      </c>
      <c r="Q90" s="134">
        <v>1.428E-5</v>
      </c>
      <c r="R90" s="134">
        <f>Q90*H90</f>
        <v>9.6161519999999993E-3</v>
      </c>
      <c r="S90" s="134">
        <v>0.115</v>
      </c>
      <c r="T90" s="135">
        <f>S90*H90</f>
        <v>77.441000000000003</v>
      </c>
      <c r="AR90" s="136" t="s">
        <v>133</v>
      </c>
      <c r="AT90" s="136" t="s">
        <v>128</v>
      </c>
      <c r="AU90" s="136" t="s">
        <v>83</v>
      </c>
      <c r="AY90" s="15" t="s">
        <v>126</v>
      </c>
      <c r="BE90" s="137">
        <f>IF(N90="základní",J90,0)</f>
        <v>0</v>
      </c>
      <c r="BF90" s="137">
        <f>IF(N90="snížená",J90,0)</f>
        <v>0</v>
      </c>
      <c r="BG90" s="137">
        <f>IF(N90="zákl. přenesená",J90,0)</f>
        <v>0</v>
      </c>
      <c r="BH90" s="137">
        <f>IF(N90="sníž. přenesená",J90,0)</f>
        <v>0</v>
      </c>
      <c r="BI90" s="137">
        <f>IF(N90="nulová",J90,0)</f>
        <v>0</v>
      </c>
      <c r="BJ90" s="15" t="s">
        <v>81</v>
      </c>
      <c r="BK90" s="137">
        <f>ROUND(I90*H90,2)</f>
        <v>0</v>
      </c>
      <c r="BL90" s="15" t="s">
        <v>133</v>
      </c>
      <c r="BM90" s="136" t="s">
        <v>563</v>
      </c>
    </row>
    <row r="91" spans="2:65" s="1" customFormat="1" ht="11.25">
      <c r="B91" s="30"/>
      <c r="D91" s="138" t="s">
        <v>135</v>
      </c>
      <c r="F91" s="139" t="s">
        <v>136</v>
      </c>
      <c r="I91" s="140"/>
      <c r="L91" s="30"/>
      <c r="M91" s="141"/>
      <c r="T91" s="51"/>
      <c r="AT91" s="15" t="s">
        <v>135</v>
      </c>
      <c r="AU91" s="15" t="s">
        <v>83</v>
      </c>
    </row>
    <row r="92" spans="2:65" s="1" customFormat="1" ht="44.25" customHeight="1">
      <c r="B92" s="30"/>
      <c r="C92" s="125" t="s">
        <v>83</v>
      </c>
      <c r="D92" s="125" t="s">
        <v>128</v>
      </c>
      <c r="E92" s="126" t="s">
        <v>137</v>
      </c>
      <c r="F92" s="127" t="s">
        <v>138</v>
      </c>
      <c r="G92" s="128" t="s">
        <v>139</v>
      </c>
      <c r="H92" s="129">
        <v>2.08</v>
      </c>
      <c r="I92" s="130"/>
      <c r="J92" s="131">
        <f>ROUND(I92*H92,2)</f>
        <v>0</v>
      </c>
      <c r="K92" s="127" t="s">
        <v>132</v>
      </c>
      <c r="L92" s="30"/>
      <c r="M92" s="132" t="s">
        <v>19</v>
      </c>
      <c r="N92" s="133" t="s">
        <v>44</v>
      </c>
      <c r="P92" s="134">
        <f>O92*H92</f>
        <v>0</v>
      </c>
      <c r="Q92" s="134">
        <v>0</v>
      </c>
      <c r="R92" s="134">
        <f>Q92*H92</f>
        <v>0</v>
      </c>
      <c r="S92" s="134">
        <v>0</v>
      </c>
      <c r="T92" s="135">
        <f>S92*H92</f>
        <v>0</v>
      </c>
      <c r="AR92" s="136" t="s">
        <v>133</v>
      </c>
      <c r="AT92" s="136" t="s">
        <v>128</v>
      </c>
      <c r="AU92" s="136" t="s">
        <v>83</v>
      </c>
      <c r="AY92" s="15" t="s">
        <v>126</v>
      </c>
      <c r="BE92" s="137">
        <f>IF(N92="základní",J92,0)</f>
        <v>0</v>
      </c>
      <c r="BF92" s="137">
        <f>IF(N92="snížená",J92,0)</f>
        <v>0</v>
      </c>
      <c r="BG92" s="137">
        <f>IF(N92="zákl. přenesená",J92,0)</f>
        <v>0</v>
      </c>
      <c r="BH92" s="137">
        <f>IF(N92="sníž. přenesená",J92,0)</f>
        <v>0</v>
      </c>
      <c r="BI92" s="137">
        <f>IF(N92="nulová",J92,0)</f>
        <v>0</v>
      </c>
      <c r="BJ92" s="15" t="s">
        <v>81</v>
      </c>
      <c r="BK92" s="137">
        <f>ROUND(I92*H92,2)</f>
        <v>0</v>
      </c>
      <c r="BL92" s="15" t="s">
        <v>133</v>
      </c>
      <c r="BM92" s="136" t="s">
        <v>564</v>
      </c>
    </row>
    <row r="93" spans="2:65" s="1" customFormat="1" ht="11.25">
      <c r="B93" s="30"/>
      <c r="D93" s="138" t="s">
        <v>135</v>
      </c>
      <c r="F93" s="139" t="s">
        <v>141</v>
      </c>
      <c r="I93" s="140"/>
      <c r="L93" s="30"/>
      <c r="M93" s="141"/>
      <c r="T93" s="51"/>
      <c r="AT93" s="15" t="s">
        <v>135</v>
      </c>
      <c r="AU93" s="15" t="s">
        <v>83</v>
      </c>
    </row>
    <row r="94" spans="2:65" s="12" customFormat="1" ht="11.25">
      <c r="B94" s="142"/>
      <c r="D94" s="143" t="s">
        <v>142</v>
      </c>
      <c r="E94" s="144" t="s">
        <v>19</v>
      </c>
      <c r="F94" s="145" t="s">
        <v>565</v>
      </c>
      <c r="H94" s="146">
        <v>2.08</v>
      </c>
      <c r="I94" s="147"/>
      <c r="L94" s="142"/>
      <c r="M94" s="148"/>
      <c r="T94" s="149"/>
      <c r="AT94" s="144" t="s">
        <v>142</v>
      </c>
      <c r="AU94" s="144" t="s">
        <v>83</v>
      </c>
      <c r="AV94" s="12" t="s">
        <v>83</v>
      </c>
      <c r="AW94" s="12" t="s">
        <v>35</v>
      </c>
      <c r="AX94" s="12" t="s">
        <v>81</v>
      </c>
      <c r="AY94" s="144" t="s">
        <v>126</v>
      </c>
    </row>
    <row r="95" spans="2:65" s="1" customFormat="1" ht="62.65" customHeight="1">
      <c r="B95" s="30"/>
      <c r="C95" s="125" t="s">
        <v>144</v>
      </c>
      <c r="D95" s="125" t="s">
        <v>128</v>
      </c>
      <c r="E95" s="126" t="s">
        <v>145</v>
      </c>
      <c r="F95" s="127" t="s">
        <v>146</v>
      </c>
      <c r="G95" s="128" t="s">
        <v>139</v>
      </c>
      <c r="H95" s="129">
        <v>0.88</v>
      </c>
      <c r="I95" s="130"/>
      <c r="J95" s="131">
        <f>ROUND(I95*H95,2)</f>
        <v>0</v>
      </c>
      <c r="K95" s="127" t="s">
        <v>147</v>
      </c>
      <c r="L95" s="30"/>
      <c r="M95" s="132" t="s">
        <v>19</v>
      </c>
      <c r="N95" s="133" t="s">
        <v>44</v>
      </c>
      <c r="P95" s="134">
        <f>O95*H95</f>
        <v>0</v>
      </c>
      <c r="Q95" s="134">
        <v>0</v>
      </c>
      <c r="R95" s="134">
        <f>Q95*H95</f>
        <v>0</v>
      </c>
      <c r="S95" s="134">
        <v>0</v>
      </c>
      <c r="T95" s="135">
        <f>S95*H95</f>
        <v>0</v>
      </c>
      <c r="AR95" s="136" t="s">
        <v>133</v>
      </c>
      <c r="AT95" s="136" t="s">
        <v>128</v>
      </c>
      <c r="AU95" s="136" t="s">
        <v>83</v>
      </c>
      <c r="AY95" s="15" t="s">
        <v>126</v>
      </c>
      <c r="BE95" s="137">
        <f>IF(N95="základní",J95,0)</f>
        <v>0</v>
      </c>
      <c r="BF95" s="137">
        <f>IF(N95="snížená",J95,0)</f>
        <v>0</v>
      </c>
      <c r="BG95" s="137">
        <f>IF(N95="zákl. přenesená",J95,0)</f>
        <v>0</v>
      </c>
      <c r="BH95" s="137">
        <f>IF(N95="sníž. přenesená",J95,0)</f>
        <v>0</v>
      </c>
      <c r="BI95" s="137">
        <f>IF(N95="nulová",J95,0)</f>
        <v>0</v>
      </c>
      <c r="BJ95" s="15" t="s">
        <v>81</v>
      </c>
      <c r="BK95" s="137">
        <f>ROUND(I95*H95,2)</f>
        <v>0</v>
      </c>
      <c r="BL95" s="15" t="s">
        <v>133</v>
      </c>
      <c r="BM95" s="136" t="s">
        <v>566</v>
      </c>
    </row>
    <row r="96" spans="2:65" s="1" customFormat="1" ht="11.25">
      <c r="B96" s="30"/>
      <c r="D96" s="138" t="s">
        <v>135</v>
      </c>
      <c r="F96" s="139" t="s">
        <v>149</v>
      </c>
      <c r="I96" s="140"/>
      <c r="L96" s="30"/>
      <c r="M96" s="141"/>
      <c r="T96" s="51"/>
      <c r="AT96" s="15" t="s">
        <v>135</v>
      </c>
      <c r="AU96" s="15" t="s">
        <v>83</v>
      </c>
    </row>
    <row r="97" spans="2:65" s="12" customFormat="1" ht="11.25">
      <c r="B97" s="142"/>
      <c r="D97" s="143" t="s">
        <v>142</v>
      </c>
      <c r="E97" s="144" t="s">
        <v>19</v>
      </c>
      <c r="F97" s="145" t="s">
        <v>567</v>
      </c>
      <c r="H97" s="146">
        <v>0.88</v>
      </c>
      <c r="I97" s="147"/>
      <c r="L97" s="142"/>
      <c r="M97" s="148"/>
      <c r="T97" s="149"/>
      <c r="AT97" s="144" t="s">
        <v>142</v>
      </c>
      <c r="AU97" s="144" t="s">
        <v>83</v>
      </c>
      <c r="AV97" s="12" t="s">
        <v>83</v>
      </c>
      <c r="AW97" s="12" t="s">
        <v>35</v>
      </c>
      <c r="AX97" s="12" t="s">
        <v>81</v>
      </c>
      <c r="AY97" s="144" t="s">
        <v>126</v>
      </c>
    </row>
    <row r="98" spans="2:65" s="1" customFormat="1" ht="44.25" customHeight="1">
      <c r="B98" s="30"/>
      <c r="C98" s="125" t="s">
        <v>133</v>
      </c>
      <c r="D98" s="125" t="s">
        <v>128</v>
      </c>
      <c r="E98" s="126" t="s">
        <v>151</v>
      </c>
      <c r="F98" s="127" t="s">
        <v>152</v>
      </c>
      <c r="G98" s="128" t="s">
        <v>139</v>
      </c>
      <c r="H98" s="129">
        <v>0.88</v>
      </c>
      <c r="I98" s="130"/>
      <c r="J98" s="131">
        <f>ROUND(I98*H98,2)</f>
        <v>0</v>
      </c>
      <c r="K98" s="127" t="s">
        <v>132</v>
      </c>
      <c r="L98" s="30"/>
      <c r="M98" s="132" t="s">
        <v>19</v>
      </c>
      <c r="N98" s="133" t="s">
        <v>44</v>
      </c>
      <c r="P98" s="134">
        <f>O98*H98</f>
        <v>0</v>
      </c>
      <c r="Q98" s="134">
        <v>0</v>
      </c>
      <c r="R98" s="134">
        <f>Q98*H98</f>
        <v>0</v>
      </c>
      <c r="S98" s="134">
        <v>0</v>
      </c>
      <c r="T98" s="135">
        <f>S98*H98</f>
        <v>0</v>
      </c>
      <c r="AR98" s="136" t="s">
        <v>133</v>
      </c>
      <c r="AT98" s="136" t="s">
        <v>128</v>
      </c>
      <c r="AU98" s="136" t="s">
        <v>83</v>
      </c>
      <c r="AY98" s="15" t="s">
        <v>126</v>
      </c>
      <c r="BE98" s="137">
        <f>IF(N98="základní",J98,0)</f>
        <v>0</v>
      </c>
      <c r="BF98" s="137">
        <f>IF(N98="snížená",J98,0)</f>
        <v>0</v>
      </c>
      <c r="BG98" s="137">
        <f>IF(N98="zákl. přenesená",J98,0)</f>
        <v>0</v>
      </c>
      <c r="BH98" s="137">
        <f>IF(N98="sníž. přenesená",J98,0)</f>
        <v>0</v>
      </c>
      <c r="BI98" s="137">
        <f>IF(N98="nulová",J98,0)</f>
        <v>0</v>
      </c>
      <c r="BJ98" s="15" t="s">
        <v>81</v>
      </c>
      <c r="BK98" s="137">
        <f>ROUND(I98*H98,2)</f>
        <v>0</v>
      </c>
      <c r="BL98" s="15" t="s">
        <v>133</v>
      </c>
      <c r="BM98" s="136" t="s">
        <v>568</v>
      </c>
    </row>
    <row r="99" spans="2:65" s="1" customFormat="1" ht="11.25">
      <c r="B99" s="30"/>
      <c r="D99" s="138" t="s">
        <v>135</v>
      </c>
      <c r="F99" s="139" t="s">
        <v>569</v>
      </c>
      <c r="I99" s="140"/>
      <c r="L99" s="30"/>
      <c r="M99" s="141"/>
      <c r="T99" s="51"/>
      <c r="AT99" s="15" t="s">
        <v>135</v>
      </c>
      <c r="AU99" s="15" t="s">
        <v>83</v>
      </c>
    </row>
    <row r="100" spans="2:65" s="1" customFormat="1" ht="44.25" customHeight="1">
      <c r="B100" s="30"/>
      <c r="C100" s="125" t="s">
        <v>154</v>
      </c>
      <c r="D100" s="125" t="s">
        <v>128</v>
      </c>
      <c r="E100" s="126" t="s">
        <v>155</v>
      </c>
      <c r="F100" s="127" t="s">
        <v>156</v>
      </c>
      <c r="G100" s="128" t="s">
        <v>139</v>
      </c>
      <c r="H100" s="129">
        <v>1.2</v>
      </c>
      <c r="I100" s="130"/>
      <c r="J100" s="131">
        <f>ROUND(I100*H100,2)</f>
        <v>0</v>
      </c>
      <c r="K100" s="127" t="s">
        <v>132</v>
      </c>
      <c r="L100" s="30"/>
      <c r="M100" s="132" t="s">
        <v>19</v>
      </c>
      <c r="N100" s="133" t="s">
        <v>44</v>
      </c>
      <c r="P100" s="134">
        <f>O100*H100</f>
        <v>0</v>
      </c>
      <c r="Q100" s="134">
        <v>0</v>
      </c>
      <c r="R100" s="134">
        <f>Q100*H100</f>
        <v>0</v>
      </c>
      <c r="S100" s="134">
        <v>0</v>
      </c>
      <c r="T100" s="135">
        <f>S100*H100</f>
        <v>0</v>
      </c>
      <c r="AR100" s="136" t="s">
        <v>133</v>
      </c>
      <c r="AT100" s="136" t="s">
        <v>128</v>
      </c>
      <c r="AU100" s="136" t="s">
        <v>83</v>
      </c>
      <c r="AY100" s="15" t="s">
        <v>126</v>
      </c>
      <c r="BE100" s="137">
        <f>IF(N100="základní",J100,0)</f>
        <v>0</v>
      </c>
      <c r="BF100" s="137">
        <f>IF(N100="snížená",J100,0)</f>
        <v>0</v>
      </c>
      <c r="BG100" s="137">
        <f>IF(N100="zákl. přenesená",J100,0)</f>
        <v>0</v>
      </c>
      <c r="BH100" s="137">
        <f>IF(N100="sníž. přenesená",J100,0)</f>
        <v>0</v>
      </c>
      <c r="BI100" s="137">
        <f>IF(N100="nulová",J100,0)</f>
        <v>0</v>
      </c>
      <c r="BJ100" s="15" t="s">
        <v>81</v>
      </c>
      <c r="BK100" s="137">
        <f>ROUND(I100*H100,2)</f>
        <v>0</v>
      </c>
      <c r="BL100" s="15" t="s">
        <v>133</v>
      </c>
      <c r="BM100" s="136" t="s">
        <v>570</v>
      </c>
    </row>
    <row r="101" spans="2:65" s="1" customFormat="1" ht="11.25">
      <c r="B101" s="30"/>
      <c r="D101" s="138" t="s">
        <v>135</v>
      </c>
      <c r="F101" s="139" t="s">
        <v>571</v>
      </c>
      <c r="I101" s="140"/>
      <c r="L101" s="30"/>
      <c r="M101" s="141"/>
      <c r="T101" s="51"/>
      <c r="AT101" s="15" t="s">
        <v>135</v>
      </c>
      <c r="AU101" s="15" t="s">
        <v>83</v>
      </c>
    </row>
    <row r="102" spans="2:65" s="12" customFormat="1" ht="11.25">
      <c r="B102" s="142"/>
      <c r="D102" s="143" t="s">
        <v>142</v>
      </c>
      <c r="E102" s="144" t="s">
        <v>19</v>
      </c>
      <c r="F102" s="145" t="s">
        <v>572</v>
      </c>
      <c r="H102" s="146">
        <v>1.2</v>
      </c>
      <c r="I102" s="147"/>
      <c r="L102" s="142"/>
      <c r="M102" s="148"/>
      <c r="T102" s="149"/>
      <c r="AT102" s="144" t="s">
        <v>142</v>
      </c>
      <c r="AU102" s="144" t="s">
        <v>83</v>
      </c>
      <c r="AV102" s="12" t="s">
        <v>83</v>
      </c>
      <c r="AW102" s="12" t="s">
        <v>35</v>
      </c>
      <c r="AX102" s="12" t="s">
        <v>81</v>
      </c>
      <c r="AY102" s="144" t="s">
        <v>126</v>
      </c>
    </row>
    <row r="103" spans="2:65" s="1" customFormat="1" ht="66.75" customHeight="1">
      <c r="B103" s="30"/>
      <c r="C103" s="125" t="s">
        <v>158</v>
      </c>
      <c r="D103" s="125" t="s">
        <v>128</v>
      </c>
      <c r="E103" s="126" t="s">
        <v>159</v>
      </c>
      <c r="F103" s="127" t="s">
        <v>160</v>
      </c>
      <c r="G103" s="128" t="s">
        <v>139</v>
      </c>
      <c r="H103" s="129">
        <v>0.72</v>
      </c>
      <c r="I103" s="130"/>
      <c r="J103" s="131">
        <f>ROUND(I103*H103,2)</f>
        <v>0</v>
      </c>
      <c r="K103" s="127" t="s">
        <v>132</v>
      </c>
      <c r="L103" s="30"/>
      <c r="M103" s="132" t="s">
        <v>19</v>
      </c>
      <c r="N103" s="133" t="s">
        <v>44</v>
      </c>
      <c r="P103" s="134">
        <f>O103*H103</f>
        <v>0</v>
      </c>
      <c r="Q103" s="134">
        <v>0</v>
      </c>
      <c r="R103" s="134">
        <f>Q103*H103</f>
        <v>0</v>
      </c>
      <c r="S103" s="134">
        <v>0</v>
      </c>
      <c r="T103" s="135">
        <f>S103*H103</f>
        <v>0</v>
      </c>
      <c r="AR103" s="136" t="s">
        <v>133</v>
      </c>
      <c r="AT103" s="136" t="s">
        <v>128</v>
      </c>
      <c r="AU103" s="136" t="s">
        <v>83</v>
      </c>
      <c r="AY103" s="15" t="s">
        <v>126</v>
      </c>
      <c r="BE103" s="137">
        <f>IF(N103="základní",J103,0)</f>
        <v>0</v>
      </c>
      <c r="BF103" s="137">
        <f>IF(N103="snížená",J103,0)</f>
        <v>0</v>
      </c>
      <c r="BG103" s="137">
        <f>IF(N103="zákl. přenesená",J103,0)</f>
        <v>0</v>
      </c>
      <c r="BH103" s="137">
        <f>IF(N103="sníž. přenesená",J103,0)</f>
        <v>0</v>
      </c>
      <c r="BI103" s="137">
        <f>IF(N103="nulová",J103,0)</f>
        <v>0</v>
      </c>
      <c r="BJ103" s="15" t="s">
        <v>81</v>
      </c>
      <c r="BK103" s="137">
        <f>ROUND(I103*H103,2)</f>
        <v>0</v>
      </c>
      <c r="BL103" s="15" t="s">
        <v>133</v>
      </c>
      <c r="BM103" s="136" t="s">
        <v>573</v>
      </c>
    </row>
    <row r="104" spans="2:65" s="1" customFormat="1" ht="11.25">
      <c r="B104" s="30"/>
      <c r="D104" s="138" t="s">
        <v>135</v>
      </c>
      <c r="F104" s="139" t="s">
        <v>162</v>
      </c>
      <c r="I104" s="140"/>
      <c r="L104" s="30"/>
      <c r="M104" s="141"/>
      <c r="T104" s="51"/>
      <c r="AT104" s="15" t="s">
        <v>135</v>
      </c>
      <c r="AU104" s="15" t="s">
        <v>83</v>
      </c>
    </row>
    <row r="105" spans="2:65" s="12" customFormat="1" ht="11.25">
      <c r="B105" s="142"/>
      <c r="D105" s="143" t="s">
        <v>142</v>
      </c>
      <c r="E105" s="144" t="s">
        <v>19</v>
      </c>
      <c r="F105" s="145" t="s">
        <v>574</v>
      </c>
      <c r="H105" s="146">
        <v>0.72</v>
      </c>
      <c r="I105" s="147"/>
      <c r="L105" s="142"/>
      <c r="M105" s="148"/>
      <c r="T105" s="149"/>
      <c r="AT105" s="144" t="s">
        <v>142</v>
      </c>
      <c r="AU105" s="144" t="s">
        <v>83</v>
      </c>
      <c r="AV105" s="12" t="s">
        <v>83</v>
      </c>
      <c r="AW105" s="12" t="s">
        <v>35</v>
      </c>
      <c r="AX105" s="12" t="s">
        <v>81</v>
      </c>
      <c r="AY105" s="144" t="s">
        <v>126</v>
      </c>
    </row>
    <row r="106" spans="2:65" s="1" customFormat="1" ht="16.5" customHeight="1">
      <c r="B106" s="30"/>
      <c r="C106" s="150" t="s">
        <v>164</v>
      </c>
      <c r="D106" s="150" t="s">
        <v>165</v>
      </c>
      <c r="E106" s="151" t="s">
        <v>166</v>
      </c>
      <c r="F106" s="152" t="s">
        <v>167</v>
      </c>
      <c r="G106" s="153" t="s">
        <v>168</v>
      </c>
      <c r="H106" s="154">
        <v>1.1879999999999999</v>
      </c>
      <c r="I106" s="155"/>
      <c r="J106" s="156">
        <f>ROUND(I106*H106,2)</f>
        <v>0</v>
      </c>
      <c r="K106" s="152" t="s">
        <v>132</v>
      </c>
      <c r="L106" s="157"/>
      <c r="M106" s="158" t="s">
        <v>19</v>
      </c>
      <c r="N106" s="159" t="s">
        <v>44</v>
      </c>
      <c r="P106" s="134">
        <f>O106*H106</f>
        <v>0</v>
      </c>
      <c r="Q106" s="134">
        <v>1</v>
      </c>
      <c r="R106" s="134">
        <f>Q106*H106</f>
        <v>1.1879999999999999</v>
      </c>
      <c r="S106" s="134">
        <v>0</v>
      </c>
      <c r="T106" s="135">
        <f>S106*H106</f>
        <v>0</v>
      </c>
      <c r="AR106" s="136" t="s">
        <v>169</v>
      </c>
      <c r="AT106" s="136" t="s">
        <v>165</v>
      </c>
      <c r="AU106" s="136" t="s">
        <v>83</v>
      </c>
      <c r="AY106" s="15" t="s">
        <v>126</v>
      </c>
      <c r="BE106" s="137">
        <f>IF(N106="základní",J106,0)</f>
        <v>0</v>
      </c>
      <c r="BF106" s="137">
        <f>IF(N106="snížená",J106,0)</f>
        <v>0</v>
      </c>
      <c r="BG106" s="137">
        <f>IF(N106="zákl. přenesená",J106,0)</f>
        <v>0</v>
      </c>
      <c r="BH106" s="137">
        <f>IF(N106="sníž. přenesená",J106,0)</f>
        <v>0</v>
      </c>
      <c r="BI106" s="137">
        <f>IF(N106="nulová",J106,0)</f>
        <v>0</v>
      </c>
      <c r="BJ106" s="15" t="s">
        <v>81</v>
      </c>
      <c r="BK106" s="137">
        <f>ROUND(I106*H106,2)</f>
        <v>0</v>
      </c>
      <c r="BL106" s="15" t="s">
        <v>133</v>
      </c>
      <c r="BM106" s="136" t="s">
        <v>575</v>
      </c>
    </row>
    <row r="107" spans="2:65" s="12" customFormat="1" ht="11.25">
      <c r="B107" s="142"/>
      <c r="D107" s="143" t="s">
        <v>142</v>
      </c>
      <c r="F107" s="145" t="s">
        <v>576</v>
      </c>
      <c r="H107" s="146">
        <v>1.1879999999999999</v>
      </c>
      <c r="I107" s="147"/>
      <c r="L107" s="142"/>
      <c r="M107" s="148"/>
      <c r="T107" s="149"/>
      <c r="AT107" s="144" t="s">
        <v>142</v>
      </c>
      <c r="AU107" s="144" t="s">
        <v>83</v>
      </c>
      <c r="AV107" s="12" t="s">
        <v>83</v>
      </c>
      <c r="AW107" s="12" t="s">
        <v>4</v>
      </c>
      <c r="AX107" s="12" t="s">
        <v>81</v>
      </c>
      <c r="AY107" s="144" t="s">
        <v>126</v>
      </c>
    </row>
    <row r="108" spans="2:65" s="1" customFormat="1" ht="33" customHeight="1">
      <c r="B108" s="30"/>
      <c r="C108" s="125" t="s">
        <v>169</v>
      </c>
      <c r="D108" s="125" t="s">
        <v>128</v>
      </c>
      <c r="E108" s="126" t="s">
        <v>172</v>
      </c>
      <c r="F108" s="127" t="s">
        <v>173</v>
      </c>
      <c r="G108" s="128" t="s">
        <v>139</v>
      </c>
      <c r="H108" s="129">
        <v>0.16</v>
      </c>
      <c r="I108" s="130"/>
      <c r="J108" s="131">
        <f>ROUND(I108*H108,2)</f>
        <v>0</v>
      </c>
      <c r="K108" s="127" t="s">
        <v>132</v>
      </c>
      <c r="L108" s="30"/>
      <c r="M108" s="132" t="s">
        <v>19</v>
      </c>
      <c r="N108" s="133" t="s">
        <v>44</v>
      </c>
      <c r="P108" s="134">
        <f>O108*H108</f>
        <v>0</v>
      </c>
      <c r="Q108" s="134">
        <v>1.8907700000000001</v>
      </c>
      <c r="R108" s="134">
        <f>Q108*H108</f>
        <v>0.30252319999999999</v>
      </c>
      <c r="S108" s="134">
        <v>0</v>
      </c>
      <c r="T108" s="135">
        <f>S108*H108</f>
        <v>0</v>
      </c>
      <c r="AR108" s="136" t="s">
        <v>133</v>
      </c>
      <c r="AT108" s="136" t="s">
        <v>128</v>
      </c>
      <c r="AU108" s="136" t="s">
        <v>83</v>
      </c>
      <c r="AY108" s="15" t="s">
        <v>126</v>
      </c>
      <c r="BE108" s="137">
        <f>IF(N108="základní",J108,0)</f>
        <v>0</v>
      </c>
      <c r="BF108" s="137">
        <f>IF(N108="snížená",J108,0)</f>
        <v>0</v>
      </c>
      <c r="BG108" s="137">
        <f>IF(N108="zákl. přenesená",J108,0)</f>
        <v>0</v>
      </c>
      <c r="BH108" s="137">
        <f>IF(N108="sníž. přenesená",J108,0)</f>
        <v>0</v>
      </c>
      <c r="BI108" s="137">
        <f>IF(N108="nulová",J108,0)</f>
        <v>0</v>
      </c>
      <c r="BJ108" s="15" t="s">
        <v>81</v>
      </c>
      <c r="BK108" s="137">
        <f>ROUND(I108*H108,2)</f>
        <v>0</v>
      </c>
      <c r="BL108" s="15" t="s">
        <v>133</v>
      </c>
      <c r="BM108" s="136" t="s">
        <v>577</v>
      </c>
    </row>
    <row r="109" spans="2:65" s="1" customFormat="1" ht="11.25">
      <c r="B109" s="30"/>
      <c r="D109" s="138" t="s">
        <v>135</v>
      </c>
      <c r="F109" s="139" t="s">
        <v>578</v>
      </c>
      <c r="I109" s="140"/>
      <c r="L109" s="30"/>
      <c r="M109" s="141"/>
      <c r="T109" s="51"/>
      <c r="AT109" s="15" t="s">
        <v>135</v>
      </c>
      <c r="AU109" s="15" t="s">
        <v>83</v>
      </c>
    </row>
    <row r="110" spans="2:65" s="12" customFormat="1" ht="11.25">
      <c r="B110" s="142"/>
      <c r="D110" s="143" t="s">
        <v>142</v>
      </c>
      <c r="E110" s="144" t="s">
        <v>19</v>
      </c>
      <c r="F110" s="145" t="s">
        <v>579</v>
      </c>
      <c r="H110" s="146">
        <v>0.16</v>
      </c>
      <c r="I110" s="147"/>
      <c r="L110" s="142"/>
      <c r="M110" s="148"/>
      <c r="T110" s="149"/>
      <c r="AT110" s="144" t="s">
        <v>142</v>
      </c>
      <c r="AU110" s="144" t="s">
        <v>83</v>
      </c>
      <c r="AV110" s="12" t="s">
        <v>83</v>
      </c>
      <c r="AW110" s="12" t="s">
        <v>35</v>
      </c>
      <c r="AX110" s="12" t="s">
        <v>81</v>
      </c>
      <c r="AY110" s="144" t="s">
        <v>126</v>
      </c>
    </row>
    <row r="111" spans="2:65" s="1" customFormat="1" ht="37.9" customHeight="1">
      <c r="B111" s="30"/>
      <c r="C111" s="125" t="s">
        <v>176</v>
      </c>
      <c r="D111" s="125" t="s">
        <v>128</v>
      </c>
      <c r="E111" s="126" t="s">
        <v>177</v>
      </c>
      <c r="F111" s="127" t="s">
        <v>178</v>
      </c>
      <c r="G111" s="128" t="s">
        <v>179</v>
      </c>
      <c r="H111" s="129">
        <v>2</v>
      </c>
      <c r="I111" s="130"/>
      <c r="J111" s="131">
        <f>ROUND(I111*H111,2)</f>
        <v>0</v>
      </c>
      <c r="K111" s="127" t="s">
        <v>132</v>
      </c>
      <c r="L111" s="30"/>
      <c r="M111" s="132" t="s">
        <v>19</v>
      </c>
      <c r="N111" s="133" t="s">
        <v>44</v>
      </c>
      <c r="P111" s="134">
        <f>O111*H111</f>
        <v>0</v>
      </c>
      <c r="Q111" s="134">
        <v>1.1E-5</v>
      </c>
      <c r="R111" s="134">
        <f>Q111*H111</f>
        <v>2.1999999999999999E-5</v>
      </c>
      <c r="S111" s="134">
        <v>0</v>
      </c>
      <c r="T111" s="135">
        <f>S111*H111</f>
        <v>0</v>
      </c>
      <c r="AR111" s="136" t="s">
        <v>133</v>
      </c>
      <c r="AT111" s="136" t="s">
        <v>128</v>
      </c>
      <c r="AU111" s="136" t="s">
        <v>83</v>
      </c>
      <c r="AY111" s="15" t="s">
        <v>126</v>
      </c>
      <c r="BE111" s="137">
        <f>IF(N111="základní",J111,0)</f>
        <v>0</v>
      </c>
      <c r="BF111" s="137">
        <f>IF(N111="snížená",J111,0)</f>
        <v>0</v>
      </c>
      <c r="BG111" s="137">
        <f>IF(N111="zákl. přenesená",J111,0)</f>
        <v>0</v>
      </c>
      <c r="BH111" s="137">
        <f>IF(N111="sníž. přenesená",J111,0)</f>
        <v>0</v>
      </c>
      <c r="BI111" s="137">
        <f>IF(N111="nulová",J111,0)</f>
        <v>0</v>
      </c>
      <c r="BJ111" s="15" t="s">
        <v>81</v>
      </c>
      <c r="BK111" s="137">
        <f>ROUND(I111*H111,2)</f>
        <v>0</v>
      </c>
      <c r="BL111" s="15" t="s">
        <v>133</v>
      </c>
      <c r="BM111" s="136" t="s">
        <v>580</v>
      </c>
    </row>
    <row r="112" spans="2:65" s="1" customFormat="1" ht="11.25">
      <c r="B112" s="30"/>
      <c r="D112" s="138" t="s">
        <v>135</v>
      </c>
      <c r="F112" s="139" t="s">
        <v>581</v>
      </c>
      <c r="I112" s="140"/>
      <c r="L112" s="30"/>
      <c r="M112" s="141"/>
      <c r="T112" s="51"/>
      <c r="AT112" s="15" t="s">
        <v>135</v>
      </c>
      <c r="AU112" s="15" t="s">
        <v>83</v>
      </c>
    </row>
    <row r="113" spans="2:65" s="12" customFormat="1" ht="11.25">
      <c r="B113" s="142"/>
      <c r="D113" s="143" t="s">
        <v>142</v>
      </c>
      <c r="E113" s="144" t="s">
        <v>19</v>
      </c>
      <c r="F113" s="145" t="s">
        <v>582</v>
      </c>
      <c r="H113" s="146">
        <v>2</v>
      </c>
      <c r="I113" s="147"/>
      <c r="L113" s="142"/>
      <c r="M113" s="148"/>
      <c r="T113" s="149"/>
      <c r="AT113" s="144" t="s">
        <v>142</v>
      </c>
      <c r="AU113" s="144" t="s">
        <v>83</v>
      </c>
      <c r="AV113" s="12" t="s">
        <v>83</v>
      </c>
      <c r="AW113" s="12" t="s">
        <v>35</v>
      </c>
      <c r="AX113" s="12" t="s">
        <v>81</v>
      </c>
      <c r="AY113" s="144" t="s">
        <v>126</v>
      </c>
    </row>
    <row r="114" spans="2:65" s="1" customFormat="1" ht="24.2" customHeight="1">
      <c r="B114" s="30"/>
      <c r="C114" s="150" t="s">
        <v>181</v>
      </c>
      <c r="D114" s="150" t="s">
        <v>165</v>
      </c>
      <c r="E114" s="151" t="s">
        <v>182</v>
      </c>
      <c r="F114" s="152" t="s">
        <v>183</v>
      </c>
      <c r="G114" s="153" t="s">
        <v>179</v>
      </c>
      <c r="H114" s="154">
        <v>2</v>
      </c>
      <c r="I114" s="155"/>
      <c r="J114" s="156">
        <f>ROUND(I114*H114,2)</f>
        <v>0</v>
      </c>
      <c r="K114" s="152" t="s">
        <v>132</v>
      </c>
      <c r="L114" s="157"/>
      <c r="M114" s="158" t="s">
        <v>19</v>
      </c>
      <c r="N114" s="159" t="s">
        <v>44</v>
      </c>
      <c r="P114" s="134">
        <f>O114*H114</f>
        <v>0</v>
      </c>
      <c r="Q114" s="134">
        <v>3.8999999999999998E-3</v>
      </c>
      <c r="R114" s="134">
        <f>Q114*H114</f>
        <v>7.7999999999999996E-3</v>
      </c>
      <c r="S114" s="134">
        <v>0</v>
      </c>
      <c r="T114" s="135">
        <f>S114*H114</f>
        <v>0</v>
      </c>
      <c r="AR114" s="136" t="s">
        <v>169</v>
      </c>
      <c r="AT114" s="136" t="s">
        <v>165</v>
      </c>
      <c r="AU114" s="136" t="s">
        <v>83</v>
      </c>
      <c r="AY114" s="15" t="s">
        <v>126</v>
      </c>
      <c r="BE114" s="137">
        <f>IF(N114="základní",J114,0)</f>
        <v>0</v>
      </c>
      <c r="BF114" s="137">
        <f>IF(N114="snížená",J114,0)</f>
        <v>0</v>
      </c>
      <c r="BG114" s="137">
        <f>IF(N114="zákl. přenesená",J114,0)</f>
        <v>0</v>
      </c>
      <c r="BH114" s="137">
        <f>IF(N114="sníž. přenesená",J114,0)</f>
        <v>0</v>
      </c>
      <c r="BI114" s="137">
        <f>IF(N114="nulová",J114,0)</f>
        <v>0</v>
      </c>
      <c r="BJ114" s="15" t="s">
        <v>81</v>
      </c>
      <c r="BK114" s="137">
        <f>ROUND(I114*H114,2)</f>
        <v>0</v>
      </c>
      <c r="BL114" s="15" t="s">
        <v>133</v>
      </c>
      <c r="BM114" s="136" t="s">
        <v>583</v>
      </c>
    </row>
    <row r="115" spans="2:65" s="12" customFormat="1" ht="11.25">
      <c r="B115" s="142"/>
      <c r="D115" s="143" t="s">
        <v>142</v>
      </c>
      <c r="E115" s="144" t="s">
        <v>19</v>
      </c>
      <c r="F115" s="145" t="s">
        <v>582</v>
      </c>
      <c r="H115" s="146">
        <v>2</v>
      </c>
      <c r="I115" s="147"/>
      <c r="L115" s="142"/>
      <c r="M115" s="148"/>
      <c r="T115" s="149"/>
      <c r="AT115" s="144" t="s">
        <v>142</v>
      </c>
      <c r="AU115" s="144" t="s">
        <v>83</v>
      </c>
      <c r="AV115" s="12" t="s">
        <v>83</v>
      </c>
      <c r="AW115" s="12" t="s">
        <v>35</v>
      </c>
      <c r="AX115" s="12" t="s">
        <v>81</v>
      </c>
      <c r="AY115" s="144" t="s">
        <v>126</v>
      </c>
    </row>
    <row r="116" spans="2:65" s="1" customFormat="1" ht="44.25" customHeight="1">
      <c r="B116" s="30"/>
      <c r="C116" s="125" t="s">
        <v>185</v>
      </c>
      <c r="D116" s="125" t="s">
        <v>128</v>
      </c>
      <c r="E116" s="126" t="s">
        <v>186</v>
      </c>
      <c r="F116" s="127" t="s">
        <v>187</v>
      </c>
      <c r="G116" s="128" t="s">
        <v>188</v>
      </c>
      <c r="H116" s="129">
        <v>4</v>
      </c>
      <c r="I116" s="130"/>
      <c r="J116" s="131">
        <f>ROUND(I116*H116,2)</f>
        <v>0</v>
      </c>
      <c r="K116" s="127" t="s">
        <v>132</v>
      </c>
      <c r="L116" s="30"/>
      <c r="M116" s="132" t="s">
        <v>19</v>
      </c>
      <c r="N116" s="133" t="s">
        <v>44</v>
      </c>
      <c r="P116" s="134">
        <f>O116*H116</f>
        <v>0</v>
      </c>
      <c r="Q116" s="134">
        <v>1.2500000000000001E-6</v>
      </c>
      <c r="R116" s="134">
        <f>Q116*H116</f>
        <v>5.0000000000000004E-6</v>
      </c>
      <c r="S116" s="134">
        <v>0</v>
      </c>
      <c r="T116" s="135">
        <f>S116*H116</f>
        <v>0</v>
      </c>
      <c r="AR116" s="136" t="s">
        <v>133</v>
      </c>
      <c r="AT116" s="136" t="s">
        <v>128</v>
      </c>
      <c r="AU116" s="136" t="s">
        <v>83</v>
      </c>
      <c r="AY116" s="15" t="s">
        <v>126</v>
      </c>
      <c r="BE116" s="137">
        <f>IF(N116="základní",J116,0)</f>
        <v>0</v>
      </c>
      <c r="BF116" s="137">
        <f>IF(N116="snížená",J116,0)</f>
        <v>0</v>
      </c>
      <c r="BG116" s="137">
        <f>IF(N116="zákl. přenesená",J116,0)</f>
        <v>0</v>
      </c>
      <c r="BH116" s="137">
        <f>IF(N116="sníž. přenesená",J116,0)</f>
        <v>0</v>
      </c>
      <c r="BI116" s="137">
        <f>IF(N116="nulová",J116,0)</f>
        <v>0</v>
      </c>
      <c r="BJ116" s="15" t="s">
        <v>81</v>
      </c>
      <c r="BK116" s="137">
        <f>ROUND(I116*H116,2)</f>
        <v>0</v>
      </c>
      <c r="BL116" s="15" t="s">
        <v>133</v>
      </c>
      <c r="BM116" s="136" t="s">
        <v>584</v>
      </c>
    </row>
    <row r="117" spans="2:65" s="1" customFormat="1" ht="11.25">
      <c r="B117" s="30"/>
      <c r="D117" s="138" t="s">
        <v>135</v>
      </c>
      <c r="F117" s="139" t="s">
        <v>190</v>
      </c>
      <c r="I117" s="140"/>
      <c r="L117" s="30"/>
      <c r="M117" s="141"/>
      <c r="T117" s="51"/>
      <c r="AT117" s="15" t="s">
        <v>135</v>
      </c>
      <c r="AU117" s="15" t="s">
        <v>83</v>
      </c>
    </row>
    <row r="118" spans="2:65" s="1" customFormat="1" ht="21.75" customHeight="1">
      <c r="B118" s="30"/>
      <c r="C118" s="150" t="s">
        <v>8</v>
      </c>
      <c r="D118" s="150" t="s">
        <v>165</v>
      </c>
      <c r="E118" s="151" t="s">
        <v>191</v>
      </c>
      <c r="F118" s="152" t="s">
        <v>192</v>
      </c>
      <c r="G118" s="153" t="s">
        <v>188</v>
      </c>
      <c r="H118" s="154">
        <v>4</v>
      </c>
      <c r="I118" s="155"/>
      <c r="J118" s="156">
        <f>ROUND(I118*H118,2)</f>
        <v>0</v>
      </c>
      <c r="K118" s="152" t="s">
        <v>132</v>
      </c>
      <c r="L118" s="157"/>
      <c r="M118" s="158" t="s">
        <v>19</v>
      </c>
      <c r="N118" s="159" t="s">
        <v>44</v>
      </c>
      <c r="P118" s="134">
        <f>O118*H118</f>
        <v>0</v>
      </c>
      <c r="Q118" s="134">
        <v>8.0000000000000004E-4</v>
      </c>
      <c r="R118" s="134">
        <f>Q118*H118</f>
        <v>3.2000000000000002E-3</v>
      </c>
      <c r="S118" s="134">
        <v>0</v>
      </c>
      <c r="T118" s="135">
        <f>S118*H118</f>
        <v>0</v>
      </c>
      <c r="AR118" s="136" t="s">
        <v>169</v>
      </c>
      <c r="AT118" s="136" t="s">
        <v>165</v>
      </c>
      <c r="AU118" s="136" t="s">
        <v>83</v>
      </c>
      <c r="AY118" s="15" t="s">
        <v>126</v>
      </c>
      <c r="BE118" s="137">
        <f>IF(N118="základní",J118,0)</f>
        <v>0</v>
      </c>
      <c r="BF118" s="137">
        <f>IF(N118="snížená",J118,0)</f>
        <v>0</v>
      </c>
      <c r="BG118" s="137">
        <f>IF(N118="zákl. přenesená",J118,0)</f>
        <v>0</v>
      </c>
      <c r="BH118" s="137">
        <f>IF(N118="sníž. přenesená",J118,0)</f>
        <v>0</v>
      </c>
      <c r="BI118" s="137">
        <f>IF(N118="nulová",J118,0)</f>
        <v>0</v>
      </c>
      <c r="BJ118" s="15" t="s">
        <v>81</v>
      </c>
      <c r="BK118" s="137">
        <f>ROUND(I118*H118,2)</f>
        <v>0</v>
      </c>
      <c r="BL118" s="15" t="s">
        <v>133</v>
      </c>
      <c r="BM118" s="136" t="s">
        <v>585</v>
      </c>
    </row>
    <row r="119" spans="2:65" s="1" customFormat="1" ht="49.15" customHeight="1">
      <c r="B119" s="30"/>
      <c r="C119" s="125" t="s">
        <v>194</v>
      </c>
      <c r="D119" s="125" t="s">
        <v>128</v>
      </c>
      <c r="E119" s="126" t="s">
        <v>195</v>
      </c>
      <c r="F119" s="127" t="s">
        <v>196</v>
      </c>
      <c r="G119" s="128" t="s">
        <v>168</v>
      </c>
      <c r="H119" s="129">
        <v>1.5109999999999999</v>
      </c>
      <c r="I119" s="130"/>
      <c r="J119" s="131">
        <f>ROUND(I119*H119,2)</f>
        <v>0</v>
      </c>
      <c r="K119" s="127" t="s">
        <v>132</v>
      </c>
      <c r="L119" s="30"/>
      <c r="M119" s="132" t="s">
        <v>19</v>
      </c>
      <c r="N119" s="133" t="s">
        <v>44</v>
      </c>
      <c r="P119" s="134">
        <f>O119*H119</f>
        <v>0</v>
      </c>
      <c r="Q119" s="134">
        <v>0</v>
      </c>
      <c r="R119" s="134">
        <f>Q119*H119</f>
        <v>0</v>
      </c>
      <c r="S119" s="134">
        <v>0</v>
      </c>
      <c r="T119" s="135">
        <f>S119*H119</f>
        <v>0</v>
      </c>
      <c r="AR119" s="136" t="s">
        <v>133</v>
      </c>
      <c r="AT119" s="136" t="s">
        <v>128</v>
      </c>
      <c r="AU119" s="136" t="s">
        <v>83</v>
      </c>
      <c r="AY119" s="15" t="s">
        <v>126</v>
      </c>
      <c r="BE119" s="137">
        <f>IF(N119="základní",J119,0)</f>
        <v>0</v>
      </c>
      <c r="BF119" s="137">
        <f>IF(N119="snížená",J119,0)</f>
        <v>0</v>
      </c>
      <c r="BG119" s="137">
        <f>IF(N119="zákl. přenesená",J119,0)</f>
        <v>0</v>
      </c>
      <c r="BH119" s="137">
        <f>IF(N119="sníž. přenesená",J119,0)</f>
        <v>0</v>
      </c>
      <c r="BI119" s="137">
        <f>IF(N119="nulová",J119,0)</f>
        <v>0</v>
      </c>
      <c r="BJ119" s="15" t="s">
        <v>81</v>
      </c>
      <c r="BK119" s="137">
        <f>ROUND(I119*H119,2)</f>
        <v>0</v>
      </c>
      <c r="BL119" s="15" t="s">
        <v>133</v>
      </c>
      <c r="BM119" s="136" t="s">
        <v>586</v>
      </c>
    </row>
    <row r="120" spans="2:65" s="1" customFormat="1" ht="11.25">
      <c r="B120" s="30"/>
      <c r="D120" s="138" t="s">
        <v>135</v>
      </c>
      <c r="F120" s="139" t="s">
        <v>587</v>
      </c>
      <c r="I120" s="140"/>
      <c r="L120" s="30"/>
      <c r="M120" s="141"/>
      <c r="T120" s="51"/>
      <c r="AT120" s="15" t="s">
        <v>135</v>
      </c>
      <c r="AU120" s="15" t="s">
        <v>83</v>
      </c>
    </row>
    <row r="121" spans="2:65" s="1" customFormat="1" ht="16.5" customHeight="1">
      <c r="B121" s="30"/>
      <c r="C121" s="125" t="s">
        <v>198</v>
      </c>
      <c r="D121" s="125" t="s">
        <v>128</v>
      </c>
      <c r="E121" s="126" t="s">
        <v>199</v>
      </c>
      <c r="F121" s="127" t="s">
        <v>200</v>
      </c>
      <c r="G121" s="128" t="s">
        <v>188</v>
      </c>
      <c r="H121" s="129">
        <v>2</v>
      </c>
      <c r="I121" s="130"/>
      <c r="J121" s="131">
        <f>ROUND(I121*H121,2)</f>
        <v>0</v>
      </c>
      <c r="K121" s="127" t="s">
        <v>19</v>
      </c>
      <c r="L121" s="30"/>
      <c r="M121" s="132" t="s">
        <v>19</v>
      </c>
      <c r="N121" s="133" t="s">
        <v>44</v>
      </c>
      <c r="P121" s="134">
        <f>O121*H121</f>
        <v>0</v>
      </c>
      <c r="Q121" s="134">
        <v>0</v>
      </c>
      <c r="R121" s="134">
        <f>Q121*H121</f>
        <v>0</v>
      </c>
      <c r="S121" s="134">
        <v>0.4</v>
      </c>
      <c r="T121" s="135">
        <f>S121*H121</f>
        <v>0.8</v>
      </c>
      <c r="AR121" s="136" t="s">
        <v>133</v>
      </c>
      <c r="AT121" s="136" t="s">
        <v>128</v>
      </c>
      <c r="AU121" s="136" t="s">
        <v>83</v>
      </c>
      <c r="AY121" s="15" t="s">
        <v>126</v>
      </c>
      <c r="BE121" s="137">
        <f>IF(N121="základní",J121,0)</f>
        <v>0</v>
      </c>
      <c r="BF121" s="137">
        <f>IF(N121="snížená",J121,0)</f>
        <v>0</v>
      </c>
      <c r="BG121" s="137">
        <f>IF(N121="zákl. přenesená",J121,0)</f>
        <v>0</v>
      </c>
      <c r="BH121" s="137">
        <f>IF(N121="sníž. přenesená",J121,0)</f>
        <v>0</v>
      </c>
      <c r="BI121" s="137">
        <f>IF(N121="nulová",J121,0)</f>
        <v>0</v>
      </c>
      <c r="BJ121" s="15" t="s">
        <v>81</v>
      </c>
      <c r="BK121" s="137">
        <f>ROUND(I121*H121,2)</f>
        <v>0</v>
      </c>
      <c r="BL121" s="15" t="s">
        <v>133</v>
      </c>
      <c r="BM121" s="136" t="s">
        <v>588</v>
      </c>
    </row>
    <row r="122" spans="2:65" s="1" customFormat="1" ht="19.5">
      <c r="B122" s="30"/>
      <c r="D122" s="143" t="s">
        <v>202</v>
      </c>
      <c r="F122" s="160" t="s">
        <v>203</v>
      </c>
      <c r="I122" s="140"/>
      <c r="L122" s="30"/>
      <c r="M122" s="141"/>
      <c r="T122" s="51"/>
      <c r="AT122" s="15" t="s">
        <v>202</v>
      </c>
      <c r="AU122" s="15" t="s">
        <v>83</v>
      </c>
    </row>
    <row r="123" spans="2:65" s="11" customFormat="1" ht="22.9" customHeight="1">
      <c r="B123" s="113"/>
      <c r="D123" s="114" t="s">
        <v>72</v>
      </c>
      <c r="E123" s="123" t="s">
        <v>204</v>
      </c>
      <c r="F123" s="123" t="s">
        <v>205</v>
      </c>
      <c r="I123" s="116"/>
      <c r="J123" s="124">
        <f>BK123</f>
        <v>0</v>
      </c>
      <c r="L123" s="113"/>
      <c r="M123" s="118"/>
      <c r="P123" s="119">
        <f>SUM(P124:P132)</f>
        <v>0</v>
      </c>
      <c r="R123" s="119">
        <f>SUM(R124:R132)</f>
        <v>87.833122999999986</v>
      </c>
      <c r="T123" s="120">
        <f>SUM(T124:T132)</f>
        <v>0</v>
      </c>
      <c r="AR123" s="114" t="s">
        <v>81</v>
      </c>
      <c r="AT123" s="121" t="s">
        <v>72</v>
      </c>
      <c r="AU123" s="121" t="s">
        <v>81</v>
      </c>
      <c r="AY123" s="114" t="s">
        <v>126</v>
      </c>
      <c r="BK123" s="122">
        <f>SUM(BK124:BK132)</f>
        <v>0</v>
      </c>
    </row>
    <row r="124" spans="2:65" s="1" customFormat="1" ht="33" customHeight="1">
      <c r="B124" s="30"/>
      <c r="C124" s="125" t="s">
        <v>206</v>
      </c>
      <c r="D124" s="125" t="s">
        <v>128</v>
      </c>
      <c r="E124" s="126" t="s">
        <v>207</v>
      </c>
      <c r="F124" s="127" t="s">
        <v>208</v>
      </c>
      <c r="G124" s="128" t="s">
        <v>179</v>
      </c>
      <c r="H124" s="129">
        <v>50</v>
      </c>
      <c r="I124" s="130"/>
      <c r="J124" s="131">
        <f>ROUND(I124*H124,2)</f>
        <v>0</v>
      </c>
      <c r="K124" s="127" t="s">
        <v>132</v>
      </c>
      <c r="L124" s="30"/>
      <c r="M124" s="132" t="s">
        <v>19</v>
      </c>
      <c r="N124" s="133" t="s">
        <v>44</v>
      </c>
      <c r="P124" s="134">
        <f>O124*H124</f>
        <v>0</v>
      </c>
      <c r="Q124" s="134">
        <v>3.5328999999999998E-3</v>
      </c>
      <c r="R124" s="134">
        <f>Q124*H124</f>
        <v>0.176645</v>
      </c>
      <c r="S124" s="134">
        <v>0</v>
      </c>
      <c r="T124" s="135">
        <f>S124*H124</f>
        <v>0</v>
      </c>
      <c r="AR124" s="136" t="s">
        <v>133</v>
      </c>
      <c r="AT124" s="136" t="s">
        <v>128</v>
      </c>
      <c r="AU124" s="136" t="s">
        <v>83</v>
      </c>
      <c r="AY124" s="15" t="s">
        <v>126</v>
      </c>
      <c r="BE124" s="137">
        <f>IF(N124="základní",J124,0)</f>
        <v>0</v>
      </c>
      <c r="BF124" s="137">
        <f>IF(N124="snížená",J124,0)</f>
        <v>0</v>
      </c>
      <c r="BG124" s="137">
        <f>IF(N124="zákl. přenesená",J124,0)</f>
        <v>0</v>
      </c>
      <c r="BH124" s="137">
        <f>IF(N124="sníž. přenesená",J124,0)</f>
        <v>0</v>
      </c>
      <c r="BI124" s="137">
        <f>IF(N124="nulová",J124,0)</f>
        <v>0</v>
      </c>
      <c r="BJ124" s="15" t="s">
        <v>81</v>
      </c>
      <c r="BK124" s="137">
        <f>ROUND(I124*H124,2)</f>
        <v>0</v>
      </c>
      <c r="BL124" s="15" t="s">
        <v>133</v>
      </c>
      <c r="BM124" s="136" t="s">
        <v>589</v>
      </c>
    </row>
    <row r="125" spans="2:65" s="1" customFormat="1" ht="11.25">
      <c r="B125" s="30"/>
      <c r="D125" s="138" t="s">
        <v>135</v>
      </c>
      <c r="F125" s="139" t="s">
        <v>590</v>
      </c>
      <c r="I125" s="140"/>
      <c r="L125" s="30"/>
      <c r="M125" s="141"/>
      <c r="T125" s="51"/>
      <c r="AT125" s="15" t="s">
        <v>135</v>
      </c>
      <c r="AU125" s="15" t="s">
        <v>83</v>
      </c>
    </row>
    <row r="126" spans="2:65" s="1" customFormat="1" ht="19.5">
      <c r="B126" s="30"/>
      <c r="D126" s="143" t="s">
        <v>202</v>
      </c>
      <c r="F126" s="160" t="s">
        <v>210</v>
      </c>
      <c r="I126" s="140"/>
      <c r="L126" s="30"/>
      <c r="M126" s="141"/>
      <c r="T126" s="51"/>
      <c r="AT126" s="15" t="s">
        <v>202</v>
      </c>
      <c r="AU126" s="15" t="s">
        <v>83</v>
      </c>
    </row>
    <row r="127" spans="2:65" s="1" customFormat="1" ht="24.2" customHeight="1">
      <c r="B127" s="30"/>
      <c r="C127" s="125" t="s">
        <v>211</v>
      </c>
      <c r="D127" s="125" t="s">
        <v>128</v>
      </c>
      <c r="E127" s="126" t="s">
        <v>212</v>
      </c>
      <c r="F127" s="127" t="s">
        <v>213</v>
      </c>
      <c r="G127" s="128" t="s">
        <v>131</v>
      </c>
      <c r="H127" s="129">
        <v>673.4</v>
      </c>
      <c r="I127" s="130"/>
      <c r="J127" s="131">
        <f>ROUND(I127*H127,2)</f>
        <v>0</v>
      </c>
      <c r="K127" s="127" t="s">
        <v>132</v>
      </c>
      <c r="L127" s="30"/>
      <c r="M127" s="132" t="s">
        <v>19</v>
      </c>
      <c r="N127" s="133" t="s">
        <v>44</v>
      </c>
      <c r="P127" s="134">
        <f>O127*H127</f>
        <v>0</v>
      </c>
      <c r="Q127" s="134">
        <v>5.1000000000000004E-4</v>
      </c>
      <c r="R127" s="134">
        <f>Q127*H127</f>
        <v>0.34343400000000002</v>
      </c>
      <c r="S127" s="134">
        <v>0</v>
      </c>
      <c r="T127" s="135">
        <f>S127*H127</f>
        <v>0</v>
      </c>
      <c r="AR127" s="136" t="s">
        <v>133</v>
      </c>
      <c r="AT127" s="136" t="s">
        <v>128</v>
      </c>
      <c r="AU127" s="136" t="s">
        <v>83</v>
      </c>
      <c r="AY127" s="15" t="s">
        <v>126</v>
      </c>
      <c r="BE127" s="137">
        <f>IF(N127="základní",J127,0)</f>
        <v>0</v>
      </c>
      <c r="BF127" s="137">
        <f>IF(N127="snížená",J127,0)</f>
        <v>0</v>
      </c>
      <c r="BG127" s="137">
        <f>IF(N127="zákl. přenesená",J127,0)</f>
        <v>0</v>
      </c>
      <c r="BH127" s="137">
        <f>IF(N127="sníž. přenesená",J127,0)</f>
        <v>0</v>
      </c>
      <c r="BI127" s="137">
        <f>IF(N127="nulová",J127,0)</f>
        <v>0</v>
      </c>
      <c r="BJ127" s="15" t="s">
        <v>81</v>
      </c>
      <c r="BK127" s="137">
        <f>ROUND(I127*H127,2)</f>
        <v>0</v>
      </c>
      <c r="BL127" s="15" t="s">
        <v>133</v>
      </c>
      <c r="BM127" s="136" t="s">
        <v>591</v>
      </c>
    </row>
    <row r="128" spans="2:65" s="1" customFormat="1" ht="11.25">
      <c r="B128" s="30"/>
      <c r="D128" s="138" t="s">
        <v>135</v>
      </c>
      <c r="F128" s="139" t="s">
        <v>592</v>
      </c>
      <c r="I128" s="140"/>
      <c r="L128" s="30"/>
      <c r="M128" s="141"/>
      <c r="T128" s="51"/>
      <c r="AT128" s="15" t="s">
        <v>135</v>
      </c>
      <c r="AU128" s="15" t="s">
        <v>83</v>
      </c>
    </row>
    <row r="129" spans="2:65" s="1" customFormat="1" ht="49.15" customHeight="1">
      <c r="B129" s="30"/>
      <c r="C129" s="125" t="s">
        <v>215</v>
      </c>
      <c r="D129" s="125" t="s">
        <v>128</v>
      </c>
      <c r="E129" s="126" t="s">
        <v>216</v>
      </c>
      <c r="F129" s="127" t="s">
        <v>217</v>
      </c>
      <c r="G129" s="128" t="s">
        <v>131</v>
      </c>
      <c r="H129" s="129">
        <v>673.4</v>
      </c>
      <c r="I129" s="130"/>
      <c r="J129" s="131">
        <f>ROUND(I129*H129,2)</f>
        <v>0</v>
      </c>
      <c r="K129" s="127" t="s">
        <v>132</v>
      </c>
      <c r="L129" s="30"/>
      <c r="M129" s="132" t="s">
        <v>19</v>
      </c>
      <c r="N129" s="133" t="s">
        <v>44</v>
      </c>
      <c r="P129" s="134">
        <f>O129*H129</f>
        <v>0</v>
      </c>
      <c r="Q129" s="134">
        <v>0.12966</v>
      </c>
      <c r="R129" s="134">
        <f>Q129*H129</f>
        <v>87.313043999999991</v>
      </c>
      <c r="S129" s="134">
        <v>0</v>
      </c>
      <c r="T129" s="135">
        <f>S129*H129</f>
        <v>0</v>
      </c>
      <c r="AR129" s="136" t="s">
        <v>133</v>
      </c>
      <c r="AT129" s="136" t="s">
        <v>128</v>
      </c>
      <c r="AU129" s="136" t="s">
        <v>83</v>
      </c>
      <c r="AY129" s="15" t="s">
        <v>126</v>
      </c>
      <c r="BE129" s="137">
        <f>IF(N129="základní",J129,0)</f>
        <v>0</v>
      </c>
      <c r="BF129" s="137">
        <f>IF(N129="snížená",J129,0)</f>
        <v>0</v>
      </c>
      <c r="BG129" s="137">
        <f>IF(N129="zákl. přenesená",J129,0)</f>
        <v>0</v>
      </c>
      <c r="BH129" s="137">
        <f>IF(N129="sníž. přenesená",J129,0)</f>
        <v>0</v>
      </c>
      <c r="BI129" s="137">
        <f>IF(N129="nulová",J129,0)</f>
        <v>0</v>
      </c>
      <c r="BJ129" s="15" t="s">
        <v>81</v>
      </c>
      <c r="BK129" s="137">
        <f>ROUND(I129*H129,2)</f>
        <v>0</v>
      </c>
      <c r="BL129" s="15" t="s">
        <v>133</v>
      </c>
      <c r="BM129" s="136" t="s">
        <v>593</v>
      </c>
    </row>
    <row r="130" spans="2:65" s="1" customFormat="1" ht="11.25">
      <c r="B130" s="30"/>
      <c r="D130" s="138" t="s">
        <v>135</v>
      </c>
      <c r="F130" s="139" t="s">
        <v>594</v>
      </c>
      <c r="I130" s="140"/>
      <c r="L130" s="30"/>
      <c r="M130" s="141"/>
      <c r="T130" s="51"/>
      <c r="AT130" s="15" t="s">
        <v>135</v>
      </c>
      <c r="AU130" s="15" t="s">
        <v>83</v>
      </c>
    </row>
    <row r="131" spans="2:65" s="1" customFormat="1" ht="44.25" customHeight="1">
      <c r="B131" s="30"/>
      <c r="C131" s="125" t="s">
        <v>219</v>
      </c>
      <c r="D131" s="125" t="s">
        <v>128</v>
      </c>
      <c r="E131" s="126" t="s">
        <v>220</v>
      </c>
      <c r="F131" s="127" t="s">
        <v>221</v>
      </c>
      <c r="G131" s="128" t="s">
        <v>168</v>
      </c>
      <c r="H131" s="129">
        <v>91.927000000000007</v>
      </c>
      <c r="I131" s="130"/>
      <c r="J131" s="131">
        <f>ROUND(I131*H131,2)</f>
        <v>0</v>
      </c>
      <c r="K131" s="127" t="s">
        <v>132</v>
      </c>
      <c r="L131" s="30"/>
      <c r="M131" s="132" t="s">
        <v>19</v>
      </c>
      <c r="N131" s="133" t="s">
        <v>44</v>
      </c>
      <c r="P131" s="134">
        <f>O131*H131</f>
        <v>0</v>
      </c>
      <c r="Q131" s="134">
        <v>0</v>
      </c>
      <c r="R131" s="134">
        <f>Q131*H131</f>
        <v>0</v>
      </c>
      <c r="S131" s="134">
        <v>0</v>
      </c>
      <c r="T131" s="135">
        <f>S131*H131</f>
        <v>0</v>
      </c>
      <c r="AR131" s="136" t="s">
        <v>133</v>
      </c>
      <c r="AT131" s="136" t="s">
        <v>128</v>
      </c>
      <c r="AU131" s="136" t="s">
        <v>83</v>
      </c>
      <c r="AY131" s="15" t="s">
        <v>126</v>
      </c>
      <c r="BE131" s="137">
        <f>IF(N131="základní",J131,0)</f>
        <v>0</v>
      </c>
      <c r="BF131" s="137">
        <f>IF(N131="snížená",J131,0)</f>
        <v>0</v>
      </c>
      <c r="BG131" s="137">
        <f>IF(N131="zákl. přenesená",J131,0)</f>
        <v>0</v>
      </c>
      <c r="BH131" s="137">
        <f>IF(N131="sníž. přenesená",J131,0)</f>
        <v>0</v>
      </c>
      <c r="BI131" s="137">
        <f>IF(N131="nulová",J131,0)</f>
        <v>0</v>
      </c>
      <c r="BJ131" s="15" t="s">
        <v>81</v>
      </c>
      <c r="BK131" s="137">
        <f>ROUND(I131*H131,2)</f>
        <v>0</v>
      </c>
      <c r="BL131" s="15" t="s">
        <v>133</v>
      </c>
      <c r="BM131" s="136" t="s">
        <v>595</v>
      </c>
    </row>
    <row r="132" spans="2:65" s="1" customFormat="1" ht="11.25">
      <c r="B132" s="30"/>
      <c r="D132" s="138" t="s">
        <v>135</v>
      </c>
      <c r="F132" s="139" t="s">
        <v>596</v>
      </c>
      <c r="I132" s="140"/>
      <c r="L132" s="30"/>
      <c r="M132" s="141"/>
      <c r="T132" s="51"/>
      <c r="AT132" s="15" t="s">
        <v>135</v>
      </c>
      <c r="AU132" s="15" t="s">
        <v>83</v>
      </c>
    </row>
    <row r="133" spans="2:65" s="11" customFormat="1" ht="22.9" customHeight="1">
      <c r="B133" s="113"/>
      <c r="D133" s="114" t="s">
        <v>72</v>
      </c>
      <c r="E133" s="123" t="s">
        <v>225</v>
      </c>
      <c r="F133" s="123" t="s">
        <v>226</v>
      </c>
      <c r="I133" s="116"/>
      <c r="J133" s="124">
        <f>BK133</f>
        <v>0</v>
      </c>
      <c r="L133" s="113"/>
      <c r="M133" s="118"/>
      <c r="P133" s="119">
        <f>SUM(P134:P152)</f>
        <v>0</v>
      </c>
      <c r="R133" s="119">
        <f>SUM(R134:R152)</f>
        <v>5.429450000000001</v>
      </c>
      <c r="T133" s="120">
        <f>SUM(T134:T152)</f>
        <v>0</v>
      </c>
      <c r="AR133" s="114" t="s">
        <v>81</v>
      </c>
      <c r="AT133" s="121" t="s">
        <v>72</v>
      </c>
      <c r="AU133" s="121" t="s">
        <v>81</v>
      </c>
      <c r="AY133" s="114" t="s">
        <v>126</v>
      </c>
      <c r="BK133" s="122">
        <f>SUM(BK134:BK152)</f>
        <v>0</v>
      </c>
    </row>
    <row r="134" spans="2:65" s="1" customFormat="1" ht="33" customHeight="1">
      <c r="B134" s="30"/>
      <c r="C134" s="125" t="s">
        <v>227</v>
      </c>
      <c r="D134" s="125" t="s">
        <v>128</v>
      </c>
      <c r="E134" s="126" t="s">
        <v>228</v>
      </c>
      <c r="F134" s="127" t="s">
        <v>229</v>
      </c>
      <c r="G134" s="128" t="s">
        <v>188</v>
      </c>
      <c r="H134" s="129">
        <v>2</v>
      </c>
      <c r="I134" s="130"/>
      <c r="J134" s="131">
        <f>ROUND(I134*H134,2)</f>
        <v>0</v>
      </c>
      <c r="K134" s="127" t="s">
        <v>132</v>
      </c>
      <c r="L134" s="30"/>
      <c r="M134" s="132" t="s">
        <v>19</v>
      </c>
      <c r="N134" s="133" t="s">
        <v>44</v>
      </c>
      <c r="P134" s="134">
        <f>O134*H134</f>
        <v>0</v>
      </c>
      <c r="Q134" s="134">
        <v>8.7417999999999996E-2</v>
      </c>
      <c r="R134" s="134">
        <f>Q134*H134</f>
        <v>0.17483599999999999</v>
      </c>
      <c r="S134" s="134">
        <v>0</v>
      </c>
      <c r="T134" s="135">
        <f>S134*H134</f>
        <v>0</v>
      </c>
      <c r="AR134" s="136" t="s">
        <v>133</v>
      </c>
      <c r="AT134" s="136" t="s">
        <v>128</v>
      </c>
      <c r="AU134" s="136" t="s">
        <v>83</v>
      </c>
      <c r="AY134" s="15" t="s">
        <v>126</v>
      </c>
      <c r="BE134" s="137">
        <f>IF(N134="základní",J134,0)</f>
        <v>0</v>
      </c>
      <c r="BF134" s="137">
        <f>IF(N134="snížená",J134,0)</f>
        <v>0</v>
      </c>
      <c r="BG134" s="137">
        <f>IF(N134="zákl. přenesená",J134,0)</f>
        <v>0</v>
      </c>
      <c r="BH134" s="137">
        <f>IF(N134="sníž. přenesená",J134,0)</f>
        <v>0</v>
      </c>
      <c r="BI134" s="137">
        <f>IF(N134="nulová",J134,0)</f>
        <v>0</v>
      </c>
      <c r="BJ134" s="15" t="s">
        <v>81</v>
      </c>
      <c r="BK134" s="137">
        <f>ROUND(I134*H134,2)</f>
        <v>0</v>
      </c>
      <c r="BL134" s="15" t="s">
        <v>133</v>
      </c>
      <c r="BM134" s="136" t="s">
        <v>597</v>
      </c>
    </row>
    <row r="135" spans="2:65" s="1" customFormat="1" ht="11.25">
      <c r="B135" s="30"/>
      <c r="D135" s="138" t="s">
        <v>135</v>
      </c>
      <c r="F135" s="139" t="s">
        <v>598</v>
      </c>
      <c r="I135" s="140"/>
      <c r="L135" s="30"/>
      <c r="M135" s="141"/>
      <c r="T135" s="51"/>
      <c r="AT135" s="15" t="s">
        <v>135</v>
      </c>
      <c r="AU135" s="15" t="s">
        <v>83</v>
      </c>
    </row>
    <row r="136" spans="2:65" s="1" customFormat="1" ht="24.2" customHeight="1">
      <c r="B136" s="30"/>
      <c r="C136" s="125" t="s">
        <v>231</v>
      </c>
      <c r="D136" s="125" t="s">
        <v>128</v>
      </c>
      <c r="E136" s="126" t="s">
        <v>232</v>
      </c>
      <c r="F136" s="127" t="s">
        <v>233</v>
      </c>
      <c r="G136" s="128" t="s">
        <v>188</v>
      </c>
      <c r="H136" s="129">
        <v>2</v>
      </c>
      <c r="I136" s="130"/>
      <c r="J136" s="131">
        <f>ROUND(I136*H136,2)</f>
        <v>0</v>
      </c>
      <c r="K136" s="127" t="s">
        <v>132</v>
      </c>
      <c r="L136" s="30"/>
      <c r="M136" s="132" t="s">
        <v>19</v>
      </c>
      <c r="N136" s="133" t="s">
        <v>44</v>
      </c>
      <c r="P136" s="134">
        <f>O136*H136</f>
        <v>0</v>
      </c>
      <c r="Q136" s="134">
        <v>0.124223</v>
      </c>
      <c r="R136" s="134">
        <f>Q136*H136</f>
        <v>0.248446</v>
      </c>
      <c r="S136" s="134">
        <v>0</v>
      </c>
      <c r="T136" s="135">
        <f>S136*H136</f>
        <v>0</v>
      </c>
      <c r="AR136" s="136" t="s">
        <v>133</v>
      </c>
      <c r="AT136" s="136" t="s">
        <v>128</v>
      </c>
      <c r="AU136" s="136" t="s">
        <v>83</v>
      </c>
      <c r="AY136" s="15" t="s">
        <v>126</v>
      </c>
      <c r="BE136" s="137">
        <f>IF(N136="základní",J136,0)</f>
        <v>0</v>
      </c>
      <c r="BF136" s="137">
        <f>IF(N136="snížená",J136,0)</f>
        <v>0</v>
      </c>
      <c r="BG136" s="137">
        <f>IF(N136="zákl. přenesená",J136,0)</f>
        <v>0</v>
      </c>
      <c r="BH136" s="137">
        <f>IF(N136="sníž. přenesená",J136,0)</f>
        <v>0</v>
      </c>
      <c r="BI136" s="137">
        <f>IF(N136="nulová",J136,0)</f>
        <v>0</v>
      </c>
      <c r="BJ136" s="15" t="s">
        <v>81</v>
      </c>
      <c r="BK136" s="137">
        <f>ROUND(I136*H136,2)</f>
        <v>0</v>
      </c>
      <c r="BL136" s="15" t="s">
        <v>133</v>
      </c>
      <c r="BM136" s="136" t="s">
        <v>599</v>
      </c>
    </row>
    <row r="137" spans="2:65" s="1" customFormat="1" ht="11.25">
      <c r="B137" s="30"/>
      <c r="D137" s="138" t="s">
        <v>135</v>
      </c>
      <c r="F137" s="139" t="s">
        <v>235</v>
      </c>
      <c r="I137" s="140"/>
      <c r="L137" s="30"/>
      <c r="M137" s="141"/>
      <c r="T137" s="51"/>
      <c r="AT137" s="15" t="s">
        <v>135</v>
      </c>
      <c r="AU137" s="15" t="s">
        <v>83</v>
      </c>
    </row>
    <row r="138" spans="2:65" s="1" customFormat="1" ht="24.2" customHeight="1">
      <c r="B138" s="30"/>
      <c r="C138" s="125" t="s">
        <v>7</v>
      </c>
      <c r="D138" s="125" t="s">
        <v>128</v>
      </c>
      <c r="E138" s="126" t="s">
        <v>236</v>
      </c>
      <c r="F138" s="127" t="s">
        <v>237</v>
      </c>
      <c r="G138" s="128" t="s">
        <v>188</v>
      </c>
      <c r="H138" s="129">
        <v>2</v>
      </c>
      <c r="I138" s="130"/>
      <c r="J138" s="131">
        <f>ROUND(I138*H138,2)</f>
        <v>0</v>
      </c>
      <c r="K138" s="127" t="s">
        <v>132</v>
      </c>
      <c r="L138" s="30"/>
      <c r="M138" s="132" t="s">
        <v>19</v>
      </c>
      <c r="N138" s="133" t="s">
        <v>44</v>
      </c>
      <c r="P138" s="134">
        <f>O138*H138</f>
        <v>0</v>
      </c>
      <c r="Q138" s="134">
        <v>2.9722999999999999E-2</v>
      </c>
      <c r="R138" s="134">
        <f>Q138*H138</f>
        <v>5.9445999999999999E-2</v>
      </c>
      <c r="S138" s="134">
        <v>0</v>
      </c>
      <c r="T138" s="135">
        <f>S138*H138</f>
        <v>0</v>
      </c>
      <c r="AR138" s="136" t="s">
        <v>133</v>
      </c>
      <c r="AT138" s="136" t="s">
        <v>128</v>
      </c>
      <c r="AU138" s="136" t="s">
        <v>83</v>
      </c>
      <c r="AY138" s="15" t="s">
        <v>126</v>
      </c>
      <c r="BE138" s="137">
        <f>IF(N138="základní",J138,0)</f>
        <v>0</v>
      </c>
      <c r="BF138" s="137">
        <f>IF(N138="snížená",J138,0)</f>
        <v>0</v>
      </c>
      <c r="BG138" s="137">
        <f>IF(N138="zákl. přenesená",J138,0)</f>
        <v>0</v>
      </c>
      <c r="BH138" s="137">
        <f>IF(N138="sníž. přenesená",J138,0)</f>
        <v>0</v>
      </c>
      <c r="BI138" s="137">
        <f>IF(N138="nulová",J138,0)</f>
        <v>0</v>
      </c>
      <c r="BJ138" s="15" t="s">
        <v>81</v>
      </c>
      <c r="BK138" s="137">
        <f>ROUND(I138*H138,2)</f>
        <v>0</v>
      </c>
      <c r="BL138" s="15" t="s">
        <v>133</v>
      </c>
      <c r="BM138" s="136" t="s">
        <v>600</v>
      </c>
    </row>
    <row r="139" spans="2:65" s="1" customFormat="1" ht="11.25">
      <c r="B139" s="30"/>
      <c r="D139" s="138" t="s">
        <v>135</v>
      </c>
      <c r="F139" s="139" t="s">
        <v>601</v>
      </c>
      <c r="I139" s="140"/>
      <c r="L139" s="30"/>
      <c r="M139" s="141"/>
      <c r="T139" s="51"/>
      <c r="AT139" s="15" t="s">
        <v>135</v>
      </c>
      <c r="AU139" s="15" t="s">
        <v>83</v>
      </c>
    </row>
    <row r="140" spans="2:65" s="1" customFormat="1" ht="24.2" customHeight="1">
      <c r="B140" s="30"/>
      <c r="C140" s="125" t="s">
        <v>239</v>
      </c>
      <c r="D140" s="125" t="s">
        <v>128</v>
      </c>
      <c r="E140" s="126" t="s">
        <v>240</v>
      </c>
      <c r="F140" s="127" t="s">
        <v>241</v>
      </c>
      <c r="G140" s="128" t="s">
        <v>188</v>
      </c>
      <c r="H140" s="129">
        <v>2</v>
      </c>
      <c r="I140" s="130"/>
      <c r="J140" s="131">
        <f>ROUND(I140*H140,2)</f>
        <v>0</v>
      </c>
      <c r="K140" s="127" t="s">
        <v>132</v>
      </c>
      <c r="L140" s="30"/>
      <c r="M140" s="132" t="s">
        <v>19</v>
      </c>
      <c r="N140" s="133" t="s">
        <v>44</v>
      </c>
      <c r="P140" s="134">
        <f>O140*H140</f>
        <v>0</v>
      </c>
      <c r="Q140" s="134">
        <v>2.9722999999999999E-2</v>
      </c>
      <c r="R140" s="134">
        <f>Q140*H140</f>
        <v>5.9445999999999999E-2</v>
      </c>
      <c r="S140" s="134">
        <v>0</v>
      </c>
      <c r="T140" s="135">
        <f>S140*H140</f>
        <v>0</v>
      </c>
      <c r="AR140" s="136" t="s">
        <v>133</v>
      </c>
      <c r="AT140" s="136" t="s">
        <v>128</v>
      </c>
      <c r="AU140" s="136" t="s">
        <v>83</v>
      </c>
      <c r="AY140" s="15" t="s">
        <v>126</v>
      </c>
      <c r="BE140" s="137">
        <f>IF(N140="základní",J140,0)</f>
        <v>0</v>
      </c>
      <c r="BF140" s="137">
        <f>IF(N140="snížená",J140,0)</f>
        <v>0</v>
      </c>
      <c r="BG140" s="137">
        <f>IF(N140="zákl. přenesená",J140,0)</f>
        <v>0</v>
      </c>
      <c r="BH140" s="137">
        <f>IF(N140="sníž. přenesená",J140,0)</f>
        <v>0</v>
      </c>
      <c r="BI140" s="137">
        <f>IF(N140="nulová",J140,0)</f>
        <v>0</v>
      </c>
      <c r="BJ140" s="15" t="s">
        <v>81</v>
      </c>
      <c r="BK140" s="137">
        <f>ROUND(I140*H140,2)</f>
        <v>0</v>
      </c>
      <c r="BL140" s="15" t="s">
        <v>133</v>
      </c>
      <c r="BM140" s="136" t="s">
        <v>602</v>
      </c>
    </row>
    <row r="141" spans="2:65" s="1" customFormat="1" ht="11.25">
      <c r="B141" s="30"/>
      <c r="D141" s="138" t="s">
        <v>135</v>
      </c>
      <c r="F141" s="139" t="s">
        <v>603</v>
      </c>
      <c r="I141" s="140"/>
      <c r="L141" s="30"/>
      <c r="M141" s="141"/>
      <c r="T141" s="51"/>
      <c r="AT141" s="15" t="s">
        <v>135</v>
      </c>
      <c r="AU141" s="15" t="s">
        <v>83</v>
      </c>
    </row>
    <row r="142" spans="2:65" s="1" customFormat="1" ht="21.75" customHeight="1">
      <c r="B142" s="30"/>
      <c r="C142" s="150" t="s">
        <v>243</v>
      </c>
      <c r="D142" s="150" t="s">
        <v>165</v>
      </c>
      <c r="E142" s="151" t="s">
        <v>244</v>
      </c>
      <c r="F142" s="152" t="s">
        <v>245</v>
      </c>
      <c r="G142" s="153" t="s">
        <v>188</v>
      </c>
      <c r="H142" s="154">
        <v>2</v>
      </c>
      <c r="I142" s="155"/>
      <c r="J142" s="156">
        <f t="shared" ref="J142:J147" si="0">ROUND(I142*H142,2)</f>
        <v>0</v>
      </c>
      <c r="K142" s="152" t="s">
        <v>132</v>
      </c>
      <c r="L142" s="157"/>
      <c r="M142" s="158" t="s">
        <v>19</v>
      </c>
      <c r="N142" s="159" t="s">
        <v>44</v>
      </c>
      <c r="P142" s="134">
        <f t="shared" ref="P142:P147" si="1">O142*H142</f>
        <v>0</v>
      </c>
      <c r="Q142" s="134">
        <v>0.111</v>
      </c>
      <c r="R142" s="134">
        <f t="shared" ref="R142:R147" si="2">Q142*H142</f>
        <v>0.222</v>
      </c>
      <c r="S142" s="134">
        <v>0</v>
      </c>
      <c r="T142" s="135">
        <f t="shared" ref="T142:T147" si="3">S142*H142</f>
        <v>0</v>
      </c>
      <c r="AR142" s="136" t="s">
        <v>169</v>
      </c>
      <c r="AT142" s="136" t="s">
        <v>165</v>
      </c>
      <c r="AU142" s="136" t="s">
        <v>83</v>
      </c>
      <c r="AY142" s="15" t="s">
        <v>126</v>
      </c>
      <c r="BE142" s="137">
        <f t="shared" ref="BE142:BE147" si="4">IF(N142="základní",J142,0)</f>
        <v>0</v>
      </c>
      <c r="BF142" s="137">
        <f t="shared" ref="BF142:BF147" si="5">IF(N142="snížená",J142,0)</f>
        <v>0</v>
      </c>
      <c r="BG142" s="137">
        <f t="shared" ref="BG142:BG147" si="6">IF(N142="zákl. přenesená",J142,0)</f>
        <v>0</v>
      </c>
      <c r="BH142" s="137">
        <f t="shared" ref="BH142:BH147" si="7">IF(N142="sníž. přenesená",J142,0)</f>
        <v>0</v>
      </c>
      <c r="BI142" s="137">
        <f t="shared" ref="BI142:BI147" si="8">IF(N142="nulová",J142,0)</f>
        <v>0</v>
      </c>
      <c r="BJ142" s="15" t="s">
        <v>81</v>
      </c>
      <c r="BK142" s="137">
        <f t="shared" ref="BK142:BK147" si="9">ROUND(I142*H142,2)</f>
        <v>0</v>
      </c>
      <c r="BL142" s="15" t="s">
        <v>133</v>
      </c>
      <c r="BM142" s="136" t="s">
        <v>604</v>
      </c>
    </row>
    <row r="143" spans="2:65" s="1" customFormat="1" ht="24.2" customHeight="1">
      <c r="B143" s="30"/>
      <c r="C143" s="150" t="s">
        <v>247</v>
      </c>
      <c r="D143" s="150" t="s">
        <v>165</v>
      </c>
      <c r="E143" s="151" t="s">
        <v>248</v>
      </c>
      <c r="F143" s="152" t="s">
        <v>249</v>
      </c>
      <c r="G143" s="153" t="s">
        <v>188</v>
      </c>
      <c r="H143" s="154">
        <v>2</v>
      </c>
      <c r="I143" s="155"/>
      <c r="J143" s="156">
        <f t="shared" si="0"/>
        <v>0</v>
      </c>
      <c r="K143" s="152" t="s">
        <v>132</v>
      </c>
      <c r="L143" s="157"/>
      <c r="M143" s="158" t="s">
        <v>19</v>
      </c>
      <c r="N143" s="159" t="s">
        <v>44</v>
      </c>
      <c r="P143" s="134">
        <f t="shared" si="1"/>
        <v>0</v>
      </c>
      <c r="Q143" s="134">
        <v>0.08</v>
      </c>
      <c r="R143" s="134">
        <f t="shared" si="2"/>
        <v>0.16</v>
      </c>
      <c r="S143" s="134">
        <v>0</v>
      </c>
      <c r="T143" s="135">
        <f t="shared" si="3"/>
        <v>0</v>
      </c>
      <c r="AR143" s="136" t="s">
        <v>169</v>
      </c>
      <c r="AT143" s="136" t="s">
        <v>165</v>
      </c>
      <c r="AU143" s="136" t="s">
        <v>83</v>
      </c>
      <c r="AY143" s="15" t="s">
        <v>126</v>
      </c>
      <c r="BE143" s="137">
        <f t="shared" si="4"/>
        <v>0</v>
      </c>
      <c r="BF143" s="137">
        <f t="shared" si="5"/>
        <v>0</v>
      </c>
      <c r="BG143" s="137">
        <f t="shared" si="6"/>
        <v>0</v>
      </c>
      <c r="BH143" s="137">
        <f t="shared" si="7"/>
        <v>0</v>
      </c>
      <c r="BI143" s="137">
        <f t="shared" si="8"/>
        <v>0</v>
      </c>
      <c r="BJ143" s="15" t="s">
        <v>81</v>
      </c>
      <c r="BK143" s="137">
        <f t="shared" si="9"/>
        <v>0</v>
      </c>
      <c r="BL143" s="15" t="s">
        <v>133</v>
      </c>
      <c r="BM143" s="136" t="s">
        <v>605</v>
      </c>
    </row>
    <row r="144" spans="2:65" s="1" customFormat="1" ht="21.75" customHeight="1">
      <c r="B144" s="30"/>
      <c r="C144" s="150" t="s">
        <v>251</v>
      </c>
      <c r="D144" s="150" t="s">
        <v>165</v>
      </c>
      <c r="E144" s="151" t="s">
        <v>252</v>
      </c>
      <c r="F144" s="152" t="s">
        <v>253</v>
      </c>
      <c r="G144" s="153" t="s">
        <v>188</v>
      </c>
      <c r="H144" s="154">
        <v>2</v>
      </c>
      <c r="I144" s="155"/>
      <c r="J144" s="156">
        <f t="shared" si="0"/>
        <v>0</v>
      </c>
      <c r="K144" s="152" t="s">
        <v>132</v>
      </c>
      <c r="L144" s="157"/>
      <c r="M144" s="158" t="s">
        <v>19</v>
      </c>
      <c r="N144" s="159" t="s">
        <v>44</v>
      </c>
      <c r="P144" s="134">
        <f t="shared" si="1"/>
        <v>0</v>
      </c>
      <c r="Q144" s="134">
        <v>0.17499999999999999</v>
      </c>
      <c r="R144" s="134">
        <f t="shared" si="2"/>
        <v>0.35</v>
      </c>
      <c r="S144" s="134">
        <v>0</v>
      </c>
      <c r="T144" s="135">
        <f t="shared" si="3"/>
        <v>0</v>
      </c>
      <c r="AR144" s="136" t="s">
        <v>169</v>
      </c>
      <c r="AT144" s="136" t="s">
        <v>165</v>
      </c>
      <c r="AU144" s="136" t="s">
        <v>83</v>
      </c>
      <c r="AY144" s="15" t="s">
        <v>126</v>
      </c>
      <c r="BE144" s="137">
        <f t="shared" si="4"/>
        <v>0</v>
      </c>
      <c r="BF144" s="137">
        <f t="shared" si="5"/>
        <v>0</v>
      </c>
      <c r="BG144" s="137">
        <f t="shared" si="6"/>
        <v>0</v>
      </c>
      <c r="BH144" s="137">
        <f t="shared" si="7"/>
        <v>0</v>
      </c>
      <c r="BI144" s="137">
        <f t="shared" si="8"/>
        <v>0</v>
      </c>
      <c r="BJ144" s="15" t="s">
        <v>81</v>
      </c>
      <c r="BK144" s="137">
        <f t="shared" si="9"/>
        <v>0</v>
      </c>
      <c r="BL144" s="15" t="s">
        <v>133</v>
      </c>
      <c r="BM144" s="136" t="s">
        <v>606</v>
      </c>
    </row>
    <row r="145" spans="2:65" s="1" customFormat="1" ht="21.75" customHeight="1">
      <c r="B145" s="30"/>
      <c r="C145" s="150" t="s">
        <v>255</v>
      </c>
      <c r="D145" s="150" t="s">
        <v>165</v>
      </c>
      <c r="E145" s="151" t="s">
        <v>256</v>
      </c>
      <c r="F145" s="152" t="s">
        <v>257</v>
      </c>
      <c r="G145" s="153" t="s">
        <v>188</v>
      </c>
      <c r="H145" s="154">
        <v>2</v>
      </c>
      <c r="I145" s="155"/>
      <c r="J145" s="156">
        <f t="shared" si="0"/>
        <v>0</v>
      </c>
      <c r="K145" s="152" t="s">
        <v>132</v>
      </c>
      <c r="L145" s="157"/>
      <c r="M145" s="158" t="s">
        <v>19</v>
      </c>
      <c r="N145" s="159" t="s">
        <v>44</v>
      </c>
      <c r="P145" s="134">
        <f t="shared" si="1"/>
        <v>0</v>
      </c>
      <c r="Q145" s="134">
        <v>0.1</v>
      </c>
      <c r="R145" s="134">
        <f t="shared" si="2"/>
        <v>0.2</v>
      </c>
      <c r="S145" s="134">
        <v>0</v>
      </c>
      <c r="T145" s="135">
        <f t="shared" si="3"/>
        <v>0</v>
      </c>
      <c r="AR145" s="136" t="s">
        <v>169</v>
      </c>
      <c r="AT145" s="136" t="s">
        <v>165</v>
      </c>
      <c r="AU145" s="136" t="s">
        <v>83</v>
      </c>
      <c r="AY145" s="15" t="s">
        <v>126</v>
      </c>
      <c r="BE145" s="137">
        <f t="shared" si="4"/>
        <v>0</v>
      </c>
      <c r="BF145" s="137">
        <f t="shared" si="5"/>
        <v>0</v>
      </c>
      <c r="BG145" s="137">
        <f t="shared" si="6"/>
        <v>0</v>
      </c>
      <c r="BH145" s="137">
        <f t="shared" si="7"/>
        <v>0</v>
      </c>
      <c r="BI145" s="137">
        <f t="shared" si="8"/>
        <v>0</v>
      </c>
      <c r="BJ145" s="15" t="s">
        <v>81</v>
      </c>
      <c r="BK145" s="137">
        <f t="shared" si="9"/>
        <v>0</v>
      </c>
      <c r="BL145" s="15" t="s">
        <v>133</v>
      </c>
      <c r="BM145" s="136" t="s">
        <v>607</v>
      </c>
    </row>
    <row r="146" spans="2:65" s="1" customFormat="1" ht="24.2" customHeight="1">
      <c r="B146" s="30"/>
      <c r="C146" s="150" t="s">
        <v>259</v>
      </c>
      <c r="D146" s="150" t="s">
        <v>165</v>
      </c>
      <c r="E146" s="151" t="s">
        <v>260</v>
      </c>
      <c r="F146" s="152" t="s">
        <v>261</v>
      </c>
      <c r="G146" s="153" t="s">
        <v>188</v>
      </c>
      <c r="H146" s="154">
        <v>2</v>
      </c>
      <c r="I146" s="155"/>
      <c r="J146" s="156">
        <f t="shared" si="0"/>
        <v>0</v>
      </c>
      <c r="K146" s="152" t="s">
        <v>132</v>
      </c>
      <c r="L146" s="157"/>
      <c r="M146" s="158" t="s">
        <v>19</v>
      </c>
      <c r="N146" s="159" t="s">
        <v>44</v>
      </c>
      <c r="P146" s="134">
        <f t="shared" si="1"/>
        <v>0</v>
      </c>
      <c r="Q146" s="134">
        <v>2.7E-2</v>
      </c>
      <c r="R146" s="134">
        <f t="shared" si="2"/>
        <v>5.3999999999999999E-2</v>
      </c>
      <c r="S146" s="134">
        <v>0</v>
      </c>
      <c r="T146" s="135">
        <f t="shared" si="3"/>
        <v>0</v>
      </c>
      <c r="AR146" s="136" t="s">
        <v>169</v>
      </c>
      <c r="AT146" s="136" t="s">
        <v>165</v>
      </c>
      <c r="AU146" s="136" t="s">
        <v>83</v>
      </c>
      <c r="AY146" s="15" t="s">
        <v>126</v>
      </c>
      <c r="BE146" s="137">
        <f t="shared" si="4"/>
        <v>0</v>
      </c>
      <c r="BF146" s="137">
        <f t="shared" si="5"/>
        <v>0</v>
      </c>
      <c r="BG146" s="137">
        <f t="shared" si="6"/>
        <v>0</v>
      </c>
      <c r="BH146" s="137">
        <f t="shared" si="7"/>
        <v>0</v>
      </c>
      <c r="BI146" s="137">
        <f t="shared" si="8"/>
        <v>0</v>
      </c>
      <c r="BJ146" s="15" t="s">
        <v>81</v>
      </c>
      <c r="BK146" s="137">
        <f t="shared" si="9"/>
        <v>0</v>
      </c>
      <c r="BL146" s="15" t="s">
        <v>133</v>
      </c>
      <c r="BM146" s="136" t="s">
        <v>608</v>
      </c>
    </row>
    <row r="147" spans="2:65" s="1" customFormat="1" ht="24.2" customHeight="1">
      <c r="B147" s="30"/>
      <c r="C147" s="125" t="s">
        <v>263</v>
      </c>
      <c r="D147" s="125" t="s">
        <v>128</v>
      </c>
      <c r="E147" s="126" t="s">
        <v>264</v>
      </c>
      <c r="F147" s="127" t="s">
        <v>265</v>
      </c>
      <c r="G147" s="128" t="s">
        <v>188</v>
      </c>
      <c r="H147" s="129">
        <v>2</v>
      </c>
      <c r="I147" s="130"/>
      <c r="J147" s="131">
        <f t="shared" si="0"/>
        <v>0</v>
      </c>
      <c r="K147" s="127" t="s">
        <v>132</v>
      </c>
      <c r="L147" s="30"/>
      <c r="M147" s="132" t="s">
        <v>19</v>
      </c>
      <c r="N147" s="133" t="s">
        <v>44</v>
      </c>
      <c r="P147" s="134">
        <f t="shared" si="1"/>
        <v>0</v>
      </c>
      <c r="Q147" s="134">
        <v>0.217338</v>
      </c>
      <c r="R147" s="134">
        <f t="shared" si="2"/>
        <v>0.43467600000000001</v>
      </c>
      <c r="S147" s="134">
        <v>0</v>
      </c>
      <c r="T147" s="135">
        <f t="shared" si="3"/>
        <v>0</v>
      </c>
      <c r="AR147" s="136" t="s">
        <v>133</v>
      </c>
      <c r="AT147" s="136" t="s">
        <v>128</v>
      </c>
      <c r="AU147" s="136" t="s">
        <v>83</v>
      </c>
      <c r="AY147" s="15" t="s">
        <v>126</v>
      </c>
      <c r="BE147" s="137">
        <f t="shared" si="4"/>
        <v>0</v>
      </c>
      <c r="BF147" s="137">
        <f t="shared" si="5"/>
        <v>0</v>
      </c>
      <c r="BG147" s="137">
        <f t="shared" si="6"/>
        <v>0</v>
      </c>
      <c r="BH147" s="137">
        <f t="shared" si="7"/>
        <v>0</v>
      </c>
      <c r="BI147" s="137">
        <f t="shared" si="8"/>
        <v>0</v>
      </c>
      <c r="BJ147" s="15" t="s">
        <v>81</v>
      </c>
      <c r="BK147" s="137">
        <f t="shared" si="9"/>
        <v>0</v>
      </c>
      <c r="BL147" s="15" t="s">
        <v>133</v>
      </c>
      <c r="BM147" s="136" t="s">
        <v>609</v>
      </c>
    </row>
    <row r="148" spans="2:65" s="1" customFormat="1" ht="11.25">
      <c r="B148" s="30"/>
      <c r="D148" s="138" t="s">
        <v>135</v>
      </c>
      <c r="F148" s="139" t="s">
        <v>610</v>
      </c>
      <c r="I148" s="140"/>
      <c r="L148" s="30"/>
      <c r="M148" s="141"/>
      <c r="T148" s="51"/>
      <c r="AT148" s="15" t="s">
        <v>135</v>
      </c>
      <c r="AU148" s="15" t="s">
        <v>83</v>
      </c>
    </row>
    <row r="149" spans="2:65" s="1" customFormat="1" ht="24.2" customHeight="1">
      <c r="B149" s="30"/>
      <c r="C149" s="150" t="s">
        <v>267</v>
      </c>
      <c r="D149" s="150" t="s">
        <v>165</v>
      </c>
      <c r="E149" s="151" t="s">
        <v>268</v>
      </c>
      <c r="F149" s="152" t="s">
        <v>269</v>
      </c>
      <c r="G149" s="153" t="s">
        <v>188</v>
      </c>
      <c r="H149" s="154">
        <v>2</v>
      </c>
      <c r="I149" s="155"/>
      <c r="J149" s="156">
        <f>ROUND(I149*H149,2)</f>
        <v>0</v>
      </c>
      <c r="K149" s="152" t="s">
        <v>132</v>
      </c>
      <c r="L149" s="157"/>
      <c r="M149" s="158" t="s">
        <v>19</v>
      </c>
      <c r="N149" s="159" t="s">
        <v>44</v>
      </c>
      <c r="P149" s="134">
        <f>O149*H149</f>
        <v>0</v>
      </c>
      <c r="Q149" s="134">
        <v>6.0000000000000001E-3</v>
      </c>
      <c r="R149" s="134">
        <f>Q149*H149</f>
        <v>1.2E-2</v>
      </c>
      <c r="S149" s="134">
        <v>0</v>
      </c>
      <c r="T149" s="135">
        <f>S149*H149</f>
        <v>0</v>
      </c>
      <c r="AR149" s="136" t="s">
        <v>169</v>
      </c>
      <c r="AT149" s="136" t="s">
        <v>165</v>
      </c>
      <c r="AU149" s="136" t="s">
        <v>83</v>
      </c>
      <c r="AY149" s="15" t="s">
        <v>126</v>
      </c>
      <c r="BE149" s="137">
        <f>IF(N149="základní",J149,0)</f>
        <v>0</v>
      </c>
      <c r="BF149" s="137">
        <f>IF(N149="snížená",J149,0)</f>
        <v>0</v>
      </c>
      <c r="BG149" s="137">
        <f>IF(N149="zákl. přenesená",J149,0)</f>
        <v>0</v>
      </c>
      <c r="BH149" s="137">
        <f>IF(N149="sníž. přenesená",J149,0)</f>
        <v>0</v>
      </c>
      <c r="BI149" s="137">
        <f>IF(N149="nulová",J149,0)</f>
        <v>0</v>
      </c>
      <c r="BJ149" s="15" t="s">
        <v>81</v>
      </c>
      <c r="BK149" s="137">
        <f>ROUND(I149*H149,2)</f>
        <v>0</v>
      </c>
      <c r="BL149" s="15" t="s">
        <v>133</v>
      </c>
      <c r="BM149" s="136" t="s">
        <v>611</v>
      </c>
    </row>
    <row r="150" spans="2:65" s="1" customFormat="1" ht="24.2" customHeight="1">
      <c r="B150" s="30"/>
      <c r="C150" s="150" t="s">
        <v>271</v>
      </c>
      <c r="D150" s="150" t="s">
        <v>165</v>
      </c>
      <c r="E150" s="151" t="s">
        <v>272</v>
      </c>
      <c r="F150" s="152" t="s">
        <v>273</v>
      </c>
      <c r="G150" s="153" t="s">
        <v>188</v>
      </c>
      <c r="H150" s="154">
        <v>2</v>
      </c>
      <c r="I150" s="155"/>
      <c r="J150" s="156">
        <f>ROUND(I150*H150,2)</f>
        <v>0</v>
      </c>
      <c r="K150" s="152" t="s">
        <v>132</v>
      </c>
      <c r="L150" s="157"/>
      <c r="M150" s="158" t="s">
        <v>19</v>
      </c>
      <c r="N150" s="159" t="s">
        <v>44</v>
      </c>
      <c r="P150" s="134">
        <f>O150*H150</f>
        <v>0</v>
      </c>
      <c r="Q150" s="134">
        <v>0.108</v>
      </c>
      <c r="R150" s="134">
        <f>Q150*H150</f>
        <v>0.216</v>
      </c>
      <c r="S150" s="134">
        <v>0</v>
      </c>
      <c r="T150" s="135">
        <f>S150*H150</f>
        <v>0</v>
      </c>
      <c r="AR150" s="136" t="s">
        <v>169</v>
      </c>
      <c r="AT150" s="136" t="s">
        <v>165</v>
      </c>
      <c r="AU150" s="136" t="s">
        <v>83</v>
      </c>
      <c r="AY150" s="15" t="s">
        <v>126</v>
      </c>
      <c r="BE150" s="137">
        <f>IF(N150="základní",J150,0)</f>
        <v>0</v>
      </c>
      <c r="BF150" s="137">
        <f>IF(N150="snížená",J150,0)</f>
        <v>0</v>
      </c>
      <c r="BG150" s="137">
        <f>IF(N150="zákl. přenesená",J150,0)</f>
        <v>0</v>
      </c>
      <c r="BH150" s="137">
        <f>IF(N150="sníž. přenesená",J150,0)</f>
        <v>0</v>
      </c>
      <c r="BI150" s="137">
        <f>IF(N150="nulová",J150,0)</f>
        <v>0</v>
      </c>
      <c r="BJ150" s="15" t="s">
        <v>81</v>
      </c>
      <c r="BK150" s="137">
        <f>ROUND(I150*H150,2)</f>
        <v>0</v>
      </c>
      <c r="BL150" s="15" t="s">
        <v>133</v>
      </c>
      <c r="BM150" s="136" t="s">
        <v>612</v>
      </c>
    </row>
    <row r="151" spans="2:65" s="1" customFormat="1" ht="24.2" customHeight="1">
      <c r="B151" s="30"/>
      <c r="C151" s="125" t="s">
        <v>275</v>
      </c>
      <c r="D151" s="125" t="s">
        <v>128</v>
      </c>
      <c r="E151" s="126" t="s">
        <v>276</v>
      </c>
      <c r="F151" s="127" t="s">
        <v>277</v>
      </c>
      <c r="G151" s="128" t="s">
        <v>188</v>
      </c>
      <c r="H151" s="129">
        <v>4</v>
      </c>
      <c r="I151" s="130"/>
      <c r="J151" s="131">
        <f>ROUND(I151*H151,2)</f>
        <v>0</v>
      </c>
      <c r="K151" s="127" t="s">
        <v>19</v>
      </c>
      <c r="L151" s="30"/>
      <c r="M151" s="132" t="s">
        <v>19</v>
      </c>
      <c r="N151" s="133" t="s">
        <v>44</v>
      </c>
      <c r="P151" s="134">
        <f>O151*H151</f>
        <v>0</v>
      </c>
      <c r="Q151" s="134">
        <v>0.42080000000000001</v>
      </c>
      <c r="R151" s="134">
        <f>Q151*H151</f>
        <v>1.6832</v>
      </c>
      <c r="S151" s="134">
        <v>0</v>
      </c>
      <c r="T151" s="135">
        <f>S151*H151</f>
        <v>0</v>
      </c>
      <c r="AR151" s="136" t="s">
        <v>133</v>
      </c>
      <c r="AT151" s="136" t="s">
        <v>128</v>
      </c>
      <c r="AU151" s="136" t="s">
        <v>83</v>
      </c>
      <c r="AY151" s="15" t="s">
        <v>126</v>
      </c>
      <c r="BE151" s="137">
        <f>IF(N151="základní",J151,0)</f>
        <v>0</v>
      </c>
      <c r="BF151" s="137">
        <f>IF(N151="snížená",J151,0)</f>
        <v>0</v>
      </c>
      <c r="BG151" s="137">
        <f>IF(N151="zákl. přenesená",J151,0)</f>
        <v>0</v>
      </c>
      <c r="BH151" s="137">
        <f>IF(N151="sníž. přenesená",J151,0)</f>
        <v>0</v>
      </c>
      <c r="BI151" s="137">
        <f>IF(N151="nulová",J151,0)</f>
        <v>0</v>
      </c>
      <c r="BJ151" s="15" t="s">
        <v>81</v>
      </c>
      <c r="BK151" s="137">
        <f>ROUND(I151*H151,2)</f>
        <v>0</v>
      </c>
      <c r="BL151" s="15" t="s">
        <v>133</v>
      </c>
      <c r="BM151" s="136" t="s">
        <v>613</v>
      </c>
    </row>
    <row r="152" spans="2:65" s="1" customFormat="1" ht="37.9" customHeight="1">
      <c r="B152" s="30"/>
      <c r="C152" s="125" t="s">
        <v>280</v>
      </c>
      <c r="D152" s="125" t="s">
        <v>128</v>
      </c>
      <c r="E152" s="126" t="s">
        <v>440</v>
      </c>
      <c r="F152" s="127" t="s">
        <v>441</v>
      </c>
      <c r="G152" s="128" t="s">
        <v>188</v>
      </c>
      <c r="H152" s="129">
        <v>5</v>
      </c>
      <c r="I152" s="130"/>
      <c r="J152" s="131">
        <f>ROUND(I152*H152,2)</f>
        <v>0</v>
      </c>
      <c r="K152" s="127" t="s">
        <v>19</v>
      </c>
      <c r="L152" s="30"/>
      <c r="M152" s="132" t="s">
        <v>19</v>
      </c>
      <c r="N152" s="133" t="s">
        <v>44</v>
      </c>
      <c r="P152" s="134">
        <f>O152*H152</f>
        <v>0</v>
      </c>
      <c r="Q152" s="134">
        <v>0.31108000000000002</v>
      </c>
      <c r="R152" s="134">
        <f>Q152*H152</f>
        <v>1.5554000000000001</v>
      </c>
      <c r="S152" s="134">
        <v>0</v>
      </c>
      <c r="T152" s="135">
        <f>S152*H152</f>
        <v>0</v>
      </c>
      <c r="AR152" s="136" t="s">
        <v>133</v>
      </c>
      <c r="AT152" s="136" t="s">
        <v>128</v>
      </c>
      <c r="AU152" s="136" t="s">
        <v>83</v>
      </c>
      <c r="AY152" s="15" t="s">
        <v>126</v>
      </c>
      <c r="BE152" s="137">
        <f>IF(N152="základní",J152,0)</f>
        <v>0</v>
      </c>
      <c r="BF152" s="137">
        <f>IF(N152="snížená",J152,0)</f>
        <v>0</v>
      </c>
      <c r="BG152" s="137">
        <f>IF(N152="zákl. přenesená",J152,0)</f>
        <v>0</v>
      </c>
      <c r="BH152" s="137">
        <f>IF(N152="sníž. přenesená",J152,0)</f>
        <v>0</v>
      </c>
      <c r="BI152" s="137">
        <f>IF(N152="nulová",J152,0)</f>
        <v>0</v>
      </c>
      <c r="BJ152" s="15" t="s">
        <v>81</v>
      </c>
      <c r="BK152" s="137">
        <f>ROUND(I152*H152,2)</f>
        <v>0</v>
      </c>
      <c r="BL152" s="15" t="s">
        <v>133</v>
      </c>
      <c r="BM152" s="136" t="s">
        <v>614</v>
      </c>
    </row>
    <row r="153" spans="2:65" s="11" customFormat="1" ht="22.9" customHeight="1">
      <c r="B153" s="113"/>
      <c r="D153" s="114" t="s">
        <v>72</v>
      </c>
      <c r="E153" s="123" t="s">
        <v>176</v>
      </c>
      <c r="F153" s="123" t="s">
        <v>279</v>
      </c>
      <c r="I153" s="116"/>
      <c r="J153" s="124">
        <f>BK153</f>
        <v>0</v>
      </c>
      <c r="L153" s="113"/>
      <c r="M153" s="118"/>
      <c r="P153" s="119">
        <f>SUM(P154:P165)</f>
        <v>0</v>
      </c>
      <c r="R153" s="119">
        <f>SUM(R154:R165)</f>
        <v>20.4099583285</v>
      </c>
      <c r="T153" s="120">
        <f>SUM(T154:T165)</f>
        <v>0</v>
      </c>
      <c r="AR153" s="114" t="s">
        <v>81</v>
      </c>
      <c r="AT153" s="121" t="s">
        <v>72</v>
      </c>
      <c r="AU153" s="121" t="s">
        <v>81</v>
      </c>
      <c r="AY153" s="114" t="s">
        <v>126</v>
      </c>
      <c r="BK153" s="122">
        <f>SUM(BK154:BK165)</f>
        <v>0</v>
      </c>
    </row>
    <row r="154" spans="2:65" s="1" customFormat="1" ht="49.15" customHeight="1">
      <c r="B154" s="30"/>
      <c r="C154" s="125" t="s">
        <v>285</v>
      </c>
      <c r="D154" s="125" t="s">
        <v>128</v>
      </c>
      <c r="E154" s="126" t="s">
        <v>615</v>
      </c>
      <c r="F154" s="127" t="s">
        <v>616</v>
      </c>
      <c r="G154" s="128" t="s">
        <v>179</v>
      </c>
      <c r="H154" s="129">
        <v>73.3</v>
      </c>
      <c r="I154" s="130"/>
      <c r="J154" s="131">
        <f>ROUND(I154*H154,2)</f>
        <v>0</v>
      </c>
      <c r="K154" s="127" t="s">
        <v>132</v>
      </c>
      <c r="L154" s="30"/>
      <c r="M154" s="132" t="s">
        <v>19</v>
      </c>
      <c r="N154" s="133" t="s">
        <v>44</v>
      </c>
      <c r="P154" s="134">
        <f>O154*H154</f>
        <v>0</v>
      </c>
      <c r="Q154" s="134">
        <v>0.14041999999999999</v>
      </c>
      <c r="R154" s="134">
        <f>Q154*H154</f>
        <v>10.292786</v>
      </c>
      <c r="S154" s="134">
        <v>0</v>
      </c>
      <c r="T154" s="135">
        <f>S154*H154</f>
        <v>0</v>
      </c>
      <c r="AR154" s="136" t="s">
        <v>133</v>
      </c>
      <c r="AT154" s="136" t="s">
        <v>128</v>
      </c>
      <c r="AU154" s="136" t="s">
        <v>83</v>
      </c>
      <c r="AY154" s="15" t="s">
        <v>126</v>
      </c>
      <c r="BE154" s="137">
        <f>IF(N154="základní",J154,0)</f>
        <v>0</v>
      </c>
      <c r="BF154" s="137">
        <f>IF(N154="snížená",J154,0)</f>
        <v>0</v>
      </c>
      <c r="BG154" s="137">
        <f>IF(N154="zákl. přenesená",J154,0)</f>
        <v>0</v>
      </c>
      <c r="BH154" s="137">
        <f>IF(N154="sníž. přenesená",J154,0)</f>
        <v>0</v>
      </c>
      <c r="BI154" s="137">
        <f>IF(N154="nulová",J154,0)</f>
        <v>0</v>
      </c>
      <c r="BJ154" s="15" t="s">
        <v>81</v>
      </c>
      <c r="BK154" s="137">
        <f>ROUND(I154*H154,2)</f>
        <v>0</v>
      </c>
      <c r="BL154" s="15" t="s">
        <v>133</v>
      </c>
      <c r="BM154" s="136" t="s">
        <v>617</v>
      </c>
    </row>
    <row r="155" spans="2:65" s="1" customFormat="1" ht="11.25">
      <c r="B155" s="30"/>
      <c r="D155" s="138" t="s">
        <v>135</v>
      </c>
      <c r="F155" s="139" t="s">
        <v>618</v>
      </c>
      <c r="I155" s="140"/>
      <c r="L155" s="30"/>
      <c r="M155" s="141"/>
      <c r="T155" s="51"/>
      <c r="AT155" s="15" t="s">
        <v>135</v>
      </c>
      <c r="AU155" s="15" t="s">
        <v>83</v>
      </c>
    </row>
    <row r="156" spans="2:65" s="1" customFormat="1" ht="16.5" customHeight="1">
      <c r="B156" s="30"/>
      <c r="C156" s="150" t="s">
        <v>289</v>
      </c>
      <c r="D156" s="150" t="s">
        <v>165</v>
      </c>
      <c r="E156" s="151" t="s">
        <v>619</v>
      </c>
      <c r="F156" s="152" t="s">
        <v>620</v>
      </c>
      <c r="G156" s="153" t="s">
        <v>179</v>
      </c>
      <c r="H156" s="154">
        <v>74.766000000000005</v>
      </c>
      <c r="I156" s="155"/>
      <c r="J156" s="156">
        <f>ROUND(I156*H156,2)</f>
        <v>0</v>
      </c>
      <c r="K156" s="152" t="s">
        <v>132</v>
      </c>
      <c r="L156" s="157"/>
      <c r="M156" s="158" t="s">
        <v>19</v>
      </c>
      <c r="N156" s="159" t="s">
        <v>44</v>
      </c>
      <c r="P156" s="134">
        <f>O156*H156</f>
        <v>0</v>
      </c>
      <c r="Q156" s="134">
        <v>0.08</v>
      </c>
      <c r="R156" s="134">
        <f>Q156*H156</f>
        <v>5.9812800000000008</v>
      </c>
      <c r="S156" s="134">
        <v>0</v>
      </c>
      <c r="T156" s="135">
        <f>S156*H156</f>
        <v>0</v>
      </c>
      <c r="AR156" s="136" t="s">
        <v>169</v>
      </c>
      <c r="AT156" s="136" t="s">
        <v>165</v>
      </c>
      <c r="AU156" s="136" t="s">
        <v>83</v>
      </c>
      <c r="AY156" s="15" t="s">
        <v>126</v>
      </c>
      <c r="BE156" s="137">
        <f>IF(N156="základní",J156,0)</f>
        <v>0</v>
      </c>
      <c r="BF156" s="137">
        <f>IF(N156="snížená",J156,0)</f>
        <v>0</v>
      </c>
      <c r="BG156" s="137">
        <f>IF(N156="zákl. přenesená",J156,0)</f>
        <v>0</v>
      </c>
      <c r="BH156" s="137">
        <f>IF(N156="sníž. přenesená",J156,0)</f>
        <v>0</v>
      </c>
      <c r="BI156" s="137">
        <f>IF(N156="nulová",J156,0)</f>
        <v>0</v>
      </c>
      <c r="BJ156" s="15" t="s">
        <v>81</v>
      </c>
      <c r="BK156" s="137">
        <f>ROUND(I156*H156,2)</f>
        <v>0</v>
      </c>
      <c r="BL156" s="15" t="s">
        <v>133</v>
      </c>
      <c r="BM156" s="136" t="s">
        <v>621</v>
      </c>
    </row>
    <row r="157" spans="2:65" s="12" customFormat="1" ht="11.25">
      <c r="B157" s="142"/>
      <c r="D157" s="143" t="s">
        <v>142</v>
      </c>
      <c r="F157" s="145" t="s">
        <v>622</v>
      </c>
      <c r="H157" s="146">
        <v>74.766000000000005</v>
      </c>
      <c r="I157" s="147"/>
      <c r="L157" s="142"/>
      <c r="M157" s="148"/>
      <c r="T157" s="149"/>
      <c r="AT157" s="144" t="s">
        <v>142</v>
      </c>
      <c r="AU157" s="144" t="s">
        <v>83</v>
      </c>
      <c r="AV157" s="12" t="s">
        <v>83</v>
      </c>
      <c r="AW157" s="12" t="s">
        <v>4</v>
      </c>
      <c r="AX157" s="12" t="s">
        <v>81</v>
      </c>
      <c r="AY157" s="144" t="s">
        <v>126</v>
      </c>
    </row>
    <row r="158" spans="2:65" s="1" customFormat="1" ht="24.2" customHeight="1">
      <c r="B158" s="30"/>
      <c r="C158" s="125" t="s">
        <v>294</v>
      </c>
      <c r="D158" s="125" t="s">
        <v>128</v>
      </c>
      <c r="E158" s="126" t="s">
        <v>290</v>
      </c>
      <c r="F158" s="127" t="s">
        <v>291</v>
      </c>
      <c r="G158" s="128" t="s">
        <v>139</v>
      </c>
      <c r="H158" s="129">
        <v>1.833</v>
      </c>
      <c r="I158" s="130"/>
      <c r="J158" s="131">
        <f>ROUND(I158*H158,2)</f>
        <v>0</v>
      </c>
      <c r="K158" s="127" t="s">
        <v>132</v>
      </c>
      <c r="L158" s="30"/>
      <c r="M158" s="132" t="s">
        <v>19</v>
      </c>
      <c r="N158" s="133" t="s">
        <v>44</v>
      </c>
      <c r="P158" s="134">
        <f>O158*H158</f>
        <v>0</v>
      </c>
      <c r="Q158" s="134">
        <v>2.2563399999999998</v>
      </c>
      <c r="R158" s="134">
        <f>Q158*H158</f>
        <v>4.1358712199999994</v>
      </c>
      <c r="S158" s="134">
        <v>0</v>
      </c>
      <c r="T158" s="135">
        <f>S158*H158</f>
        <v>0</v>
      </c>
      <c r="AR158" s="136" t="s">
        <v>133</v>
      </c>
      <c r="AT158" s="136" t="s">
        <v>128</v>
      </c>
      <c r="AU158" s="136" t="s">
        <v>83</v>
      </c>
      <c r="AY158" s="15" t="s">
        <v>126</v>
      </c>
      <c r="BE158" s="137">
        <f>IF(N158="základní",J158,0)</f>
        <v>0</v>
      </c>
      <c r="BF158" s="137">
        <f>IF(N158="snížená",J158,0)</f>
        <v>0</v>
      </c>
      <c r="BG158" s="137">
        <f>IF(N158="zákl. přenesená",J158,0)</f>
        <v>0</v>
      </c>
      <c r="BH158" s="137">
        <f>IF(N158="sníž. přenesená",J158,0)</f>
        <v>0</v>
      </c>
      <c r="BI158" s="137">
        <f>IF(N158="nulová",J158,0)</f>
        <v>0</v>
      </c>
      <c r="BJ158" s="15" t="s">
        <v>81</v>
      </c>
      <c r="BK158" s="137">
        <f>ROUND(I158*H158,2)</f>
        <v>0</v>
      </c>
      <c r="BL158" s="15" t="s">
        <v>133</v>
      </c>
      <c r="BM158" s="136" t="s">
        <v>623</v>
      </c>
    </row>
    <row r="159" spans="2:65" s="1" customFormat="1" ht="11.25">
      <c r="B159" s="30"/>
      <c r="D159" s="138" t="s">
        <v>135</v>
      </c>
      <c r="F159" s="139" t="s">
        <v>624</v>
      </c>
      <c r="I159" s="140"/>
      <c r="L159" s="30"/>
      <c r="M159" s="141"/>
      <c r="T159" s="51"/>
      <c r="AT159" s="15" t="s">
        <v>135</v>
      </c>
      <c r="AU159" s="15" t="s">
        <v>83</v>
      </c>
    </row>
    <row r="160" spans="2:65" s="12" customFormat="1" ht="11.25">
      <c r="B160" s="142"/>
      <c r="D160" s="143" t="s">
        <v>142</v>
      </c>
      <c r="E160" s="144" t="s">
        <v>19</v>
      </c>
      <c r="F160" s="145" t="s">
        <v>625</v>
      </c>
      <c r="H160" s="146">
        <v>1.833</v>
      </c>
      <c r="I160" s="147"/>
      <c r="L160" s="142"/>
      <c r="M160" s="148"/>
      <c r="T160" s="149"/>
      <c r="AT160" s="144" t="s">
        <v>142</v>
      </c>
      <c r="AU160" s="144" t="s">
        <v>83</v>
      </c>
      <c r="AV160" s="12" t="s">
        <v>83</v>
      </c>
      <c r="AW160" s="12" t="s">
        <v>35</v>
      </c>
      <c r="AX160" s="12" t="s">
        <v>81</v>
      </c>
      <c r="AY160" s="144" t="s">
        <v>126</v>
      </c>
    </row>
    <row r="161" spans="2:65" s="1" customFormat="1" ht="24.2" customHeight="1">
      <c r="B161" s="30"/>
      <c r="C161" s="125" t="s">
        <v>300</v>
      </c>
      <c r="D161" s="125" t="s">
        <v>128</v>
      </c>
      <c r="E161" s="126" t="s">
        <v>295</v>
      </c>
      <c r="F161" s="127" t="s">
        <v>296</v>
      </c>
      <c r="G161" s="128" t="s">
        <v>179</v>
      </c>
      <c r="H161" s="129">
        <v>16.3</v>
      </c>
      <c r="I161" s="130"/>
      <c r="J161" s="131">
        <f>ROUND(I161*H161,2)</f>
        <v>0</v>
      </c>
      <c r="K161" s="127" t="s">
        <v>132</v>
      </c>
      <c r="L161" s="30"/>
      <c r="M161" s="132" t="s">
        <v>19</v>
      </c>
      <c r="N161" s="133" t="s">
        <v>44</v>
      </c>
      <c r="P161" s="134">
        <f>O161*H161</f>
        <v>0</v>
      </c>
      <c r="Q161" s="134">
        <v>1.2950000000000001E-6</v>
      </c>
      <c r="R161" s="134">
        <f>Q161*H161</f>
        <v>2.1108500000000003E-5</v>
      </c>
      <c r="S161" s="134">
        <v>0</v>
      </c>
      <c r="T161" s="135">
        <f>S161*H161</f>
        <v>0</v>
      </c>
      <c r="AR161" s="136" t="s">
        <v>133</v>
      </c>
      <c r="AT161" s="136" t="s">
        <v>128</v>
      </c>
      <c r="AU161" s="136" t="s">
        <v>83</v>
      </c>
      <c r="AY161" s="15" t="s">
        <v>126</v>
      </c>
      <c r="BE161" s="137">
        <f>IF(N161="základní",J161,0)</f>
        <v>0</v>
      </c>
      <c r="BF161" s="137">
        <f>IF(N161="snížená",J161,0)</f>
        <v>0</v>
      </c>
      <c r="BG161" s="137">
        <f>IF(N161="zákl. přenesená",J161,0)</f>
        <v>0</v>
      </c>
      <c r="BH161" s="137">
        <f>IF(N161="sníž. přenesená",J161,0)</f>
        <v>0</v>
      </c>
      <c r="BI161" s="137">
        <f>IF(N161="nulová",J161,0)</f>
        <v>0</v>
      </c>
      <c r="BJ161" s="15" t="s">
        <v>81</v>
      </c>
      <c r="BK161" s="137">
        <f>ROUND(I161*H161,2)</f>
        <v>0</v>
      </c>
      <c r="BL161" s="15" t="s">
        <v>133</v>
      </c>
      <c r="BM161" s="136" t="s">
        <v>626</v>
      </c>
    </row>
    <row r="162" spans="2:65" s="1" customFormat="1" ht="11.25">
      <c r="B162" s="30"/>
      <c r="D162" s="138" t="s">
        <v>135</v>
      </c>
      <c r="F162" s="139" t="s">
        <v>298</v>
      </c>
      <c r="I162" s="140"/>
      <c r="L162" s="30"/>
      <c r="M162" s="141"/>
      <c r="T162" s="51"/>
      <c r="AT162" s="15" t="s">
        <v>135</v>
      </c>
      <c r="AU162" s="15" t="s">
        <v>83</v>
      </c>
    </row>
    <row r="163" spans="2:65" s="12" customFormat="1" ht="11.25">
      <c r="B163" s="142"/>
      <c r="D163" s="143" t="s">
        <v>142</v>
      </c>
      <c r="E163" s="144" t="s">
        <v>19</v>
      </c>
      <c r="F163" s="145" t="s">
        <v>627</v>
      </c>
      <c r="H163" s="146">
        <v>16.3</v>
      </c>
      <c r="I163" s="147"/>
      <c r="L163" s="142"/>
      <c r="M163" s="148"/>
      <c r="T163" s="149"/>
      <c r="AT163" s="144" t="s">
        <v>142</v>
      </c>
      <c r="AU163" s="144" t="s">
        <v>83</v>
      </c>
      <c r="AV163" s="12" t="s">
        <v>83</v>
      </c>
      <c r="AW163" s="12" t="s">
        <v>35</v>
      </c>
      <c r="AX163" s="12" t="s">
        <v>81</v>
      </c>
      <c r="AY163" s="144" t="s">
        <v>126</v>
      </c>
    </row>
    <row r="164" spans="2:65" s="1" customFormat="1" ht="66.75" customHeight="1">
      <c r="B164" s="30"/>
      <c r="C164" s="125" t="s">
        <v>307</v>
      </c>
      <c r="D164" s="125" t="s">
        <v>128</v>
      </c>
      <c r="E164" s="126" t="s">
        <v>301</v>
      </c>
      <c r="F164" s="127" t="s">
        <v>302</v>
      </c>
      <c r="G164" s="128" t="s">
        <v>179</v>
      </c>
      <c r="H164" s="129">
        <v>73.3</v>
      </c>
      <c r="I164" s="130"/>
      <c r="J164" s="131">
        <f>ROUND(I164*H164,2)</f>
        <v>0</v>
      </c>
      <c r="K164" s="127" t="s">
        <v>132</v>
      </c>
      <c r="L164" s="30"/>
      <c r="M164" s="132" t="s">
        <v>19</v>
      </c>
      <c r="N164" s="133" t="s">
        <v>44</v>
      </c>
      <c r="P164" s="134">
        <f>O164*H164</f>
        <v>0</v>
      </c>
      <c r="Q164" s="134">
        <v>0</v>
      </c>
      <c r="R164" s="134">
        <f>Q164*H164</f>
        <v>0</v>
      </c>
      <c r="S164" s="134">
        <v>0</v>
      </c>
      <c r="T164" s="135">
        <f>S164*H164</f>
        <v>0</v>
      </c>
      <c r="AR164" s="136" t="s">
        <v>133</v>
      </c>
      <c r="AT164" s="136" t="s">
        <v>128</v>
      </c>
      <c r="AU164" s="136" t="s">
        <v>83</v>
      </c>
      <c r="AY164" s="15" t="s">
        <v>126</v>
      </c>
      <c r="BE164" s="137">
        <f>IF(N164="základní",J164,0)</f>
        <v>0</v>
      </c>
      <c r="BF164" s="137">
        <f>IF(N164="snížená",J164,0)</f>
        <v>0</v>
      </c>
      <c r="BG164" s="137">
        <f>IF(N164="zákl. přenesená",J164,0)</f>
        <v>0</v>
      </c>
      <c r="BH164" s="137">
        <f>IF(N164="sníž. přenesená",J164,0)</f>
        <v>0</v>
      </c>
      <c r="BI164" s="137">
        <f>IF(N164="nulová",J164,0)</f>
        <v>0</v>
      </c>
      <c r="BJ164" s="15" t="s">
        <v>81</v>
      </c>
      <c r="BK164" s="137">
        <f>ROUND(I164*H164,2)</f>
        <v>0</v>
      </c>
      <c r="BL164" s="15" t="s">
        <v>133</v>
      </c>
      <c r="BM164" s="136" t="s">
        <v>628</v>
      </c>
    </row>
    <row r="165" spans="2:65" s="1" customFormat="1" ht="11.25">
      <c r="B165" s="30"/>
      <c r="D165" s="138" t="s">
        <v>135</v>
      </c>
      <c r="F165" s="139" t="s">
        <v>304</v>
      </c>
      <c r="I165" s="140"/>
      <c r="L165" s="30"/>
      <c r="M165" s="141"/>
      <c r="T165" s="51"/>
      <c r="AT165" s="15" t="s">
        <v>135</v>
      </c>
      <c r="AU165" s="15" t="s">
        <v>83</v>
      </c>
    </row>
    <row r="166" spans="2:65" s="11" customFormat="1" ht="22.9" customHeight="1">
      <c r="B166" s="113"/>
      <c r="D166" s="114" t="s">
        <v>72</v>
      </c>
      <c r="E166" s="123" t="s">
        <v>305</v>
      </c>
      <c r="F166" s="123" t="s">
        <v>306</v>
      </c>
      <c r="I166" s="116"/>
      <c r="J166" s="124">
        <f>BK166</f>
        <v>0</v>
      </c>
      <c r="L166" s="113"/>
      <c r="M166" s="118"/>
      <c r="P166" s="119">
        <f>SUM(P167:P189)</f>
        <v>0</v>
      </c>
      <c r="R166" s="119">
        <f>SUM(R167:R189)</f>
        <v>6.5851034468999989</v>
      </c>
      <c r="T166" s="120">
        <f>SUM(T167:T189)</f>
        <v>30.052999999999997</v>
      </c>
      <c r="AR166" s="114" t="s">
        <v>81</v>
      </c>
      <c r="AT166" s="121" t="s">
        <v>72</v>
      </c>
      <c r="AU166" s="121" t="s">
        <v>81</v>
      </c>
      <c r="AY166" s="114" t="s">
        <v>126</v>
      </c>
      <c r="BK166" s="122">
        <f>SUM(BK167:BK189)</f>
        <v>0</v>
      </c>
    </row>
    <row r="167" spans="2:65" s="1" customFormat="1" ht="49.15" customHeight="1">
      <c r="B167" s="30"/>
      <c r="C167" s="125" t="s">
        <v>312</v>
      </c>
      <c r="D167" s="125" t="s">
        <v>128</v>
      </c>
      <c r="E167" s="126" t="s">
        <v>308</v>
      </c>
      <c r="F167" s="127" t="s">
        <v>309</v>
      </c>
      <c r="G167" s="128" t="s">
        <v>179</v>
      </c>
      <c r="H167" s="129">
        <v>146.6</v>
      </c>
      <c r="I167" s="130"/>
      <c r="J167" s="131">
        <f>ROUND(I167*H167,2)</f>
        <v>0</v>
      </c>
      <c r="K167" s="127" t="s">
        <v>132</v>
      </c>
      <c r="L167" s="30"/>
      <c r="M167" s="132" t="s">
        <v>19</v>
      </c>
      <c r="N167" s="133" t="s">
        <v>44</v>
      </c>
      <c r="P167" s="134">
        <f>O167*H167</f>
        <v>0</v>
      </c>
      <c r="Q167" s="134">
        <v>0</v>
      </c>
      <c r="R167" s="134">
        <f>Q167*H167</f>
        <v>0</v>
      </c>
      <c r="S167" s="134">
        <v>0.20499999999999999</v>
      </c>
      <c r="T167" s="135">
        <f>S167*H167</f>
        <v>30.052999999999997</v>
      </c>
      <c r="AR167" s="136" t="s">
        <v>133</v>
      </c>
      <c r="AT167" s="136" t="s">
        <v>128</v>
      </c>
      <c r="AU167" s="136" t="s">
        <v>83</v>
      </c>
      <c r="AY167" s="15" t="s">
        <v>126</v>
      </c>
      <c r="BE167" s="137">
        <f>IF(N167="základní",J167,0)</f>
        <v>0</v>
      </c>
      <c r="BF167" s="137">
        <f>IF(N167="snížená",J167,0)</f>
        <v>0</v>
      </c>
      <c r="BG167" s="137">
        <f>IF(N167="zákl. přenesená",J167,0)</f>
        <v>0</v>
      </c>
      <c r="BH167" s="137">
        <f>IF(N167="sníž. přenesená",J167,0)</f>
        <v>0</v>
      </c>
      <c r="BI167" s="137">
        <f>IF(N167="nulová",J167,0)</f>
        <v>0</v>
      </c>
      <c r="BJ167" s="15" t="s">
        <v>81</v>
      </c>
      <c r="BK167" s="137">
        <f>ROUND(I167*H167,2)</f>
        <v>0</v>
      </c>
      <c r="BL167" s="15" t="s">
        <v>133</v>
      </c>
      <c r="BM167" s="136" t="s">
        <v>629</v>
      </c>
    </row>
    <row r="168" spans="2:65" s="1" customFormat="1" ht="11.25">
      <c r="B168" s="30"/>
      <c r="D168" s="138" t="s">
        <v>135</v>
      </c>
      <c r="F168" s="139" t="s">
        <v>630</v>
      </c>
      <c r="I168" s="140"/>
      <c r="L168" s="30"/>
      <c r="M168" s="141"/>
      <c r="T168" s="51"/>
      <c r="AT168" s="15" t="s">
        <v>135</v>
      </c>
      <c r="AU168" s="15" t="s">
        <v>83</v>
      </c>
    </row>
    <row r="169" spans="2:65" s="1" customFormat="1" ht="62.65" customHeight="1">
      <c r="B169" s="30"/>
      <c r="C169" s="125" t="s">
        <v>316</v>
      </c>
      <c r="D169" s="125" t="s">
        <v>128</v>
      </c>
      <c r="E169" s="126" t="s">
        <v>631</v>
      </c>
      <c r="F169" s="127" t="s">
        <v>287</v>
      </c>
      <c r="G169" s="128" t="s">
        <v>179</v>
      </c>
      <c r="H169" s="129">
        <v>73.3</v>
      </c>
      <c r="I169" s="130"/>
      <c r="J169" s="131">
        <f>ROUND(I169*H169,2)</f>
        <v>0</v>
      </c>
      <c r="K169" s="127" t="s">
        <v>19</v>
      </c>
      <c r="L169" s="30"/>
      <c r="M169" s="132" t="s">
        <v>19</v>
      </c>
      <c r="N169" s="133" t="s">
        <v>44</v>
      </c>
      <c r="P169" s="134">
        <f>O169*H169</f>
        <v>0</v>
      </c>
      <c r="Q169" s="134">
        <v>8.9775999999999995E-2</v>
      </c>
      <c r="R169" s="134">
        <f>Q169*H169</f>
        <v>6.580580799999999</v>
      </c>
      <c r="S169" s="134">
        <v>0</v>
      </c>
      <c r="T169" s="135">
        <f>S169*H169</f>
        <v>0</v>
      </c>
      <c r="AR169" s="136" t="s">
        <v>133</v>
      </c>
      <c r="AT169" s="136" t="s">
        <v>128</v>
      </c>
      <c r="AU169" s="136" t="s">
        <v>83</v>
      </c>
      <c r="AY169" s="15" t="s">
        <v>126</v>
      </c>
      <c r="BE169" s="137">
        <f>IF(N169="základní",J169,0)</f>
        <v>0</v>
      </c>
      <c r="BF169" s="137">
        <f>IF(N169="snížená",J169,0)</f>
        <v>0</v>
      </c>
      <c r="BG169" s="137">
        <f>IF(N169="zákl. přenesená",J169,0)</f>
        <v>0</v>
      </c>
      <c r="BH169" s="137">
        <f>IF(N169="sníž. přenesená",J169,0)</f>
        <v>0</v>
      </c>
      <c r="BI169" s="137">
        <f>IF(N169="nulová",J169,0)</f>
        <v>0</v>
      </c>
      <c r="BJ169" s="15" t="s">
        <v>81</v>
      </c>
      <c r="BK169" s="137">
        <f>ROUND(I169*H169,2)</f>
        <v>0</v>
      </c>
      <c r="BL169" s="15" t="s">
        <v>133</v>
      </c>
      <c r="BM169" s="136" t="s">
        <v>632</v>
      </c>
    </row>
    <row r="170" spans="2:65" s="1" customFormat="1" ht="66.75" customHeight="1">
      <c r="B170" s="30"/>
      <c r="C170" s="125" t="s">
        <v>320</v>
      </c>
      <c r="D170" s="125" t="s">
        <v>128</v>
      </c>
      <c r="E170" s="126" t="s">
        <v>301</v>
      </c>
      <c r="F170" s="127" t="s">
        <v>302</v>
      </c>
      <c r="G170" s="128" t="s">
        <v>179</v>
      </c>
      <c r="H170" s="129">
        <v>73.3</v>
      </c>
      <c r="I170" s="130"/>
      <c r="J170" s="131">
        <f>ROUND(I170*H170,2)</f>
        <v>0</v>
      </c>
      <c r="K170" s="127" t="s">
        <v>132</v>
      </c>
      <c r="L170" s="30"/>
      <c r="M170" s="132" t="s">
        <v>19</v>
      </c>
      <c r="N170" s="133" t="s">
        <v>44</v>
      </c>
      <c r="P170" s="134">
        <f>O170*H170</f>
        <v>0</v>
      </c>
      <c r="Q170" s="134">
        <v>0</v>
      </c>
      <c r="R170" s="134">
        <f>Q170*H170</f>
        <v>0</v>
      </c>
      <c r="S170" s="134">
        <v>0</v>
      </c>
      <c r="T170" s="135">
        <f>S170*H170</f>
        <v>0</v>
      </c>
      <c r="AR170" s="136" t="s">
        <v>133</v>
      </c>
      <c r="AT170" s="136" t="s">
        <v>128</v>
      </c>
      <c r="AU170" s="136" t="s">
        <v>83</v>
      </c>
      <c r="AY170" s="15" t="s">
        <v>126</v>
      </c>
      <c r="BE170" s="137">
        <f>IF(N170="základní",J170,0)</f>
        <v>0</v>
      </c>
      <c r="BF170" s="137">
        <f>IF(N170="snížená",J170,0)</f>
        <v>0</v>
      </c>
      <c r="BG170" s="137">
        <f>IF(N170="zákl. přenesená",J170,0)</f>
        <v>0</v>
      </c>
      <c r="BH170" s="137">
        <f>IF(N170="sníž. přenesená",J170,0)</f>
        <v>0</v>
      </c>
      <c r="BI170" s="137">
        <f>IF(N170="nulová",J170,0)</f>
        <v>0</v>
      </c>
      <c r="BJ170" s="15" t="s">
        <v>81</v>
      </c>
      <c r="BK170" s="137">
        <f>ROUND(I170*H170,2)</f>
        <v>0</v>
      </c>
      <c r="BL170" s="15" t="s">
        <v>133</v>
      </c>
      <c r="BM170" s="136" t="s">
        <v>633</v>
      </c>
    </row>
    <row r="171" spans="2:65" s="1" customFormat="1" ht="11.25">
      <c r="B171" s="30"/>
      <c r="D171" s="138" t="s">
        <v>135</v>
      </c>
      <c r="F171" s="139" t="s">
        <v>304</v>
      </c>
      <c r="I171" s="140"/>
      <c r="L171" s="30"/>
      <c r="M171" s="141"/>
      <c r="T171" s="51"/>
      <c r="AT171" s="15" t="s">
        <v>135</v>
      </c>
      <c r="AU171" s="15" t="s">
        <v>83</v>
      </c>
    </row>
    <row r="172" spans="2:65" s="1" customFormat="1" ht="37.9" customHeight="1">
      <c r="B172" s="30"/>
      <c r="C172" s="125" t="s">
        <v>324</v>
      </c>
      <c r="D172" s="125" t="s">
        <v>128</v>
      </c>
      <c r="E172" s="126" t="s">
        <v>313</v>
      </c>
      <c r="F172" s="127" t="s">
        <v>314</v>
      </c>
      <c r="G172" s="128" t="s">
        <v>179</v>
      </c>
      <c r="H172" s="129">
        <v>16.3</v>
      </c>
      <c r="I172" s="130"/>
      <c r="J172" s="131">
        <f>ROUND(I172*H172,2)</f>
        <v>0</v>
      </c>
      <c r="K172" s="127" t="s">
        <v>132</v>
      </c>
      <c r="L172" s="30"/>
      <c r="M172" s="132" t="s">
        <v>19</v>
      </c>
      <c r="N172" s="133" t="s">
        <v>44</v>
      </c>
      <c r="P172" s="134">
        <f>O172*H172</f>
        <v>0</v>
      </c>
      <c r="Q172" s="134">
        <v>1.863E-6</v>
      </c>
      <c r="R172" s="134">
        <f>Q172*H172</f>
        <v>3.0366900000000002E-5</v>
      </c>
      <c r="S172" s="134">
        <v>0</v>
      </c>
      <c r="T172" s="135">
        <f>S172*H172</f>
        <v>0</v>
      </c>
      <c r="AR172" s="136" t="s">
        <v>211</v>
      </c>
      <c r="AT172" s="136" t="s">
        <v>128</v>
      </c>
      <c r="AU172" s="136" t="s">
        <v>83</v>
      </c>
      <c r="AY172" s="15" t="s">
        <v>126</v>
      </c>
      <c r="BE172" s="137">
        <f>IF(N172="základní",J172,0)</f>
        <v>0</v>
      </c>
      <c r="BF172" s="137">
        <f>IF(N172="snížená",J172,0)</f>
        <v>0</v>
      </c>
      <c r="BG172" s="137">
        <f>IF(N172="zákl. přenesená",J172,0)</f>
        <v>0</v>
      </c>
      <c r="BH172" s="137">
        <f>IF(N172="sníž. přenesená",J172,0)</f>
        <v>0</v>
      </c>
      <c r="BI172" s="137">
        <f>IF(N172="nulová",J172,0)</f>
        <v>0</v>
      </c>
      <c r="BJ172" s="15" t="s">
        <v>81</v>
      </c>
      <c r="BK172" s="137">
        <f>ROUND(I172*H172,2)</f>
        <v>0</v>
      </c>
      <c r="BL172" s="15" t="s">
        <v>211</v>
      </c>
      <c r="BM172" s="136" t="s">
        <v>634</v>
      </c>
    </row>
    <row r="173" spans="2:65" s="1" customFormat="1" ht="11.25">
      <c r="B173" s="30"/>
      <c r="D173" s="138" t="s">
        <v>135</v>
      </c>
      <c r="F173" s="139" t="s">
        <v>635</v>
      </c>
      <c r="I173" s="140"/>
      <c r="L173" s="30"/>
      <c r="M173" s="141"/>
      <c r="T173" s="51"/>
      <c r="AT173" s="15" t="s">
        <v>135</v>
      </c>
      <c r="AU173" s="15" t="s">
        <v>83</v>
      </c>
    </row>
    <row r="174" spans="2:65" s="1" customFormat="1" ht="55.5" customHeight="1">
      <c r="B174" s="30"/>
      <c r="C174" s="125" t="s">
        <v>329</v>
      </c>
      <c r="D174" s="125" t="s">
        <v>128</v>
      </c>
      <c r="E174" s="126" t="s">
        <v>317</v>
      </c>
      <c r="F174" s="127" t="s">
        <v>318</v>
      </c>
      <c r="G174" s="128" t="s">
        <v>179</v>
      </c>
      <c r="H174" s="129">
        <v>16.3</v>
      </c>
      <c r="I174" s="130"/>
      <c r="J174" s="131">
        <f>ROUND(I174*H174,2)</f>
        <v>0</v>
      </c>
      <c r="K174" s="127" t="s">
        <v>132</v>
      </c>
      <c r="L174" s="30"/>
      <c r="M174" s="132" t="s">
        <v>19</v>
      </c>
      <c r="N174" s="133" t="s">
        <v>44</v>
      </c>
      <c r="P174" s="134">
        <f>O174*H174</f>
        <v>0</v>
      </c>
      <c r="Q174" s="134">
        <v>2.7559999999999998E-4</v>
      </c>
      <c r="R174" s="134">
        <f>Q174*H174</f>
        <v>4.4922799999999995E-3</v>
      </c>
      <c r="S174" s="134">
        <v>0</v>
      </c>
      <c r="T174" s="135">
        <f>S174*H174</f>
        <v>0</v>
      </c>
      <c r="AR174" s="136" t="s">
        <v>133</v>
      </c>
      <c r="AT174" s="136" t="s">
        <v>128</v>
      </c>
      <c r="AU174" s="136" t="s">
        <v>83</v>
      </c>
      <c r="AY174" s="15" t="s">
        <v>126</v>
      </c>
      <c r="BE174" s="137">
        <f>IF(N174="základní",J174,0)</f>
        <v>0</v>
      </c>
      <c r="BF174" s="137">
        <f>IF(N174="snížená",J174,0)</f>
        <v>0</v>
      </c>
      <c r="BG174" s="137">
        <f>IF(N174="zákl. přenesená",J174,0)</f>
        <v>0</v>
      </c>
      <c r="BH174" s="137">
        <f>IF(N174="sníž. přenesená",J174,0)</f>
        <v>0</v>
      </c>
      <c r="BI174" s="137">
        <f>IF(N174="nulová",J174,0)</f>
        <v>0</v>
      </c>
      <c r="BJ174" s="15" t="s">
        <v>81</v>
      </c>
      <c r="BK174" s="137">
        <f>ROUND(I174*H174,2)</f>
        <v>0</v>
      </c>
      <c r="BL174" s="15" t="s">
        <v>133</v>
      </c>
      <c r="BM174" s="136" t="s">
        <v>636</v>
      </c>
    </row>
    <row r="175" spans="2:65" s="1" customFormat="1" ht="11.25">
      <c r="B175" s="30"/>
      <c r="D175" s="138" t="s">
        <v>135</v>
      </c>
      <c r="F175" s="139" t="s">
        <v>637</v>
      </c>
      <c r="I175" s="140"/>
      <c r="L175" s="30"/>
      <c r="M175" s="141"/>
      <c r="T175" s="51"/>
      <c r="AT175" s="15" t="s">
        <v>135</v>
      </c>
      <c r="AU175" s="15" t="s">
        <v>83</v>
      </c>
    </row>
    <row r="176" spans="2:65" s="1" customFormat="1" ht="24.2" customHeight="1">
      <c r="B176" s="30"/>
      <c r="C176" s="125" t="s">
        <v>334</v>
      </c>
      <c r="D176" s="125" t="s">
        <v>128</v>
      </c>
      <c r="E176" s="126" t="s">
        <v>330</v>
      </c>
      <c r="F176" s="127" t="s">
        <v>331</v>
      </c>
      <c r="G176" s="128" t="s">
        <v>168</v>
      </c>
      <c r="H176" s="129">
        <v>109.175</v>
      </c>
      <c r="I176" s="130"/>
      <c r="J176" s="131">
        <f>ROUND(I176*H176,2)</f>
        <v>0</v>
      </c>
      <c r="K176" s="127" t="s">
        <v>132</v>
      </c>
      <c r="L176" s="30"/>
      <c r="M176" s="132" t="s">
        <v>19</v>
      </c>
      <c r="N176" s="133" t="s">
        <v>44</v>
      </c>
      <c r="P176" s="134">
        <f>O176*H176</f>
        <v>0</v>
      </c>
      <c r="Q176" s="134">
        <v>0</v>
      </c>
      <c r="R176" s="134">
        <f>Q176*H176</f>
        <v>0</v>
      </c>
      <c r="S176" s="134">
        <v>0</v>
      </c>
      <c r="T176" s="135">
        <f>S176*H176</f>
        <v>0</v>
      </c>
      <c r="AR176" s="136" t="s">
        <v>133</v>
      </c>
      <c r="AT176" s="136" t="s">
        <v>128</v>
      </c>
      <c r="AU176" s="136" t="s">
        <v>83</v>
      </c>
      <c r="AY176" s="15" t="s">
        <v>126</v>
      </c>
      <c r="BE176" s="137">
        <f>IF(N176="základní",J176,0)</f>
        <v>0</v>
      </c>
      <c r="BF176" s="137">
        <f>IF(N176="snížená",J176,0)</f>
        <v>0</v>
      </c>
      <c r="BG176" s="137">
        <f>IF(N176="zákl. přenesená",J176,0)</f>
        <v>0</v>
      </c>
      <c r="BH176" s="137">
        <f>IF(N176="sníž. přenesená",J176,0)</f>
        <v>0</v>
      </c>
      <c r="BI176" s="137">
        <f>IF(N176="nulová",J176,0)</f>
        <v>0</v>
      </c>
      <c r="BJ176" s="15" t="s">
        <v>81</v>
      </c>
      <c r="BK176" s="137">
        <f>ROUND(I176*H176,2)</f>
        <v>0</v>
      </c>
      <c r="BL176" s="15" t="s">
        <v>133</v>
      </c>
      <c r="BM176" s="136" t="s">
        <v>638</v>
      </c>
    </row>
    <row r="177" spans="2:65" s="1" customFormat="1" ht="11.25">
      <c r="B177" s="30"/>
      <c r="D177" s="138" t="s">
        <v>135</v>
      </c>
      <c r="F177" s="139" t="s">
        <v>333</v>
      </c>
      <c r="I177" s="140"/>
      <c r="L177" s="30"/>
      <c r="M177" s="141"/>
      <c r="T177" s="51"/>
      <c r="AT177" s="15" t="s">
        <v>135</v>
      </c>
      <c r="AU177" s="15" t="s">
        <v>83</v>
      </c>
    </row>
    <row r="178" spans="2:65" s="1" customFormat="1" ht="37.9" customHeight="1">
      <c r="B178" s="30"/>
      <c r="C178" s="125" t="s">
        <v>339</v>
      </c>
      <c r="D178" s="125" t="s">
        <v>128</v>
      </c>
      <c r="E178" s="126" t="s">
        <v>321</v>
      </c>
      <c r="F178" s="127" t="s">
        <v>322</v>
      </c>
      <c r="G178" s="128" t="s">
        <v>168</v>
      </c>
      <c r="H178" s="129">
        <v>109.175</v>
      </c>
      <c r="I178" s="130"/>
      <c r="J178" s="131">
        <f>ROUND(I178*H178,2)</f>
        <v>0</v>
      </c>
      <c r="K178" s="127" t="s">
        <v>132</v>
      </c>
      <c r="L178" s="30"/>
      <c r="M178" s="132" t="s">
        <v>19</v>
      </c>
      <c r="N178" s="133" t="s">
        <v>44</v>
      </c>
      <c r="P178" s="134">
        <f>O178*H178</f>
        <v>0</v>
      </c>
      <c r="Q178" s="134">
        <v>0</v>
      </c>
      <c r="R178" s="134">
        <f>Q178*H178</f>
        <v>0</v>
      </c>
      <c r="S178" s="134">
        <v>0</v>
      </c>
      <c r="T178" s="135">
        <f>S178*H178</f>
        <v>0</v>
      </c>
      <c r="AR178" s="136" t="s">
        <v>133</v>
      </c>
      <c r="AT178" s="136" t="s">
        <v>128</v>
      </c>
      <c r="AU178" s="136" t="s">
        <v>83</v>
      </c>
      <c r="AY178" s="15" t="s">
        <v>126</v>
      </c>
      <c r="BE178" s="137">
        <f>IF(N178="základní",J178,0)</f>
        <v>0</v>
      </c>
      <c r="BF178" s="137">
        <f>IF(N178="snížená",J178,0)</f>
        <v>0</v>
      </c>
      <c r="BG178" s="137">
        <f>IF(N178="zákl. přenesená",J178,0)</f>
        <v>0</v>
      </c>
      <c r="BH178" s="137">
        <f>IF(N178="sníž. přenesená",J178,0)</f>
        <v>0</v>
      </c>
      <c r="BI178" s="137">
        <f>IF(N178="nulová",J178,0)</f>
        <v>0</v>
      </c>
      <c r="BJ178" s="15" t="s">
        <v>81</v>
      </c>
      <c r="BK178" s="137">
        <f>ROUND(I178*H178,2)</f>
        <v>0</v>
      </c>
      <c r="BL178" s="15" t="s">
        <v>133</v>
      </c>
      <c r="BM178" s="136" t="s">
        <v>639</v>
      </c>
    </row>
    <row r="179" spans="2:65" s="1" customFormat="1" ht="11.25">
      <c r="B179" s="30"/>
      <c r="D179" s="138" t="s">
        <v>135</v>
      </c>
      <c r="F179" s="139" t="s">
        <v>640</v>
      </c>
      <c r="I179" s="140"/>
      <c r="L179" s="30"/>
      <c r="M179" s="141"/>
      <c r="T179" s="51"/>
      <c r="AT179" s="15" t="s">
        <v>135</v>
      </c>
      <c r="AU179" s="15" t="s">
        <v>83</v>
      </c>
    </row>
    <row r="180" spans="2:65" s="1" customFormat="1" ht="49.15" customHeight="1">
      <c r="B180" s="30"/>
      <c r="C180" s="125" t="s">
        <v>345</v>
      </c>
      <c r="D180" s="125" t="s">
        <v>128</v>
      </c>
      <c r="E180" s="126" t="s">
        <v>325</v>
      </c>
      <c r="F180" s="127" t="s">
        <v>326</v>
      </c>
      <c r="G180" s="128" t="s">
        <v>168</v>
      </c>
      <c r="H180" s="129">
        <v>327.52499999999998</v>
      </c>
      <c r="I180" s="130"/>
      <c r="J180" s="131">
        <f>ROUND(I180*H180,2)</f>
        <v>0</v>
      </c>
      <c r="K180" s="127" t="s">
        <v>132</v>
      </c>
      <c r="L180" s="30"/>
      <c r="M180" s="132" t="s">
        <v>19</v>
      </c>
      <c r="N180" s="133" t="s">
        <v>44</v>
      </c>
      <c r="P180" s="134">
        <f>O180*H180</f>
        <v>0</v>
      </c>
      <c r="Q180" s="134">
        <v>0</v>
      </c>
      <c r="R180" s="134">
        <f>Q180*H180</f>
        <v>0</v>
      </c>
      <c r="S180" s="134">
        <v>0</v>
      </c>
      <c r="T180" s="135">
        <f>S180*H180</f>
        <v>0</v>
      </c>
      <c r="AR180" s="136" t="s">
        <v>133</v>
      </c>
      <c r="AT180" s="136" t="s">
        <v>128</v>
      </c>
      <c r="AU180" s="136" t="s">
        <v>83</v>
      </c>
      <c r="AY180" s="15" t="s">
        <v>126</v>
      </c>
      <c r="BE180" s="137">
        <f>IF(N180="základní",J180,0)</f>
        <v>0</v>
      </c>
      <c r="BF180" s="137">
        <f>IF(N180="snížená",J180,0)</f>
        <v>0</v>
      </c>
      <c r="BG180" s="137">
        <f>IF(N180="zákl. přenesená",J180,0)</f>
        <v>0</v>
      </c>
      <c r="BH180" s="137">
        <f>IF(N180="sníž. přenesená",J180,0)</f>
        <v>0</v>
      </c>
      <c r="BI180" s="137">
        <f>IF(N180="nulová",J180,0)</f>
        <v>0</v>
      </c>
      <c r="BJ180" s="15" t="s">
        <v>81</v>
      </c>
      <c r="BK180" s="137">
        <f>ROUND(I180*H180,2)</f>
        <v>0</v>
      </c>
      <c r="BL180" s="15" t="s">
        <v>133</v>
      </c>
      <c r="BM180" s="136" t="s">
        <v>641</v>
      </c>
    </row>
    <row r="181" spans="2:65" s="1" customFormat="1" ht="11.25">
      <c r="B181" s="30"/>
      <c r="D181" s="138" t="s">
        <v>135</v>
      </c>
      <c r="F181" s="139" t="s">
        <v>642</v>
      </c>
      <c r="I181" s="140"/>
      <c r="L181" s="30"/>
      <c r="M181" s="141"/>
      <c r="T181" s="51"/>
      <c r="AT181" s="15" t="s">
        <v>135</v>
      </c>
      <c r="AU181" s="15" t="s">
        <v>83</v>
      </c>
    </row>
    <row r="182" spans="2:65" s="12" customFormat="1" ht="11.25">
      <c r="B182" s="142"/>
      <c r="D182" s="143" t="s">
        <v>142</v>
      </c>
      <c r="F182" s="145" t="s">
        <v>643</v>
      </c>
      <c r="H182" s="146">
        <v>327.52499999999998</v>
      </c>
      <c r="I182" s="147"/>
      <c r="L182" s="142"/>
      <c r="M182" s="148"/>
      <c r="T182" s="149"/>
      <c r="AT182" s="144" t="s">
        <v>142</v>
      </c>
      <c r="AU182" s="144" t="s">
        <v>83</v>
      </c>
      <c r="AV182" s="12" t="s">
        <v>83</v>
      </c>
      <c r="AW182" s="12" t="s">
        <v>4</v>
      </c>
      <c r="AX182" s="12" t="s">
        <v>81</v>
      </c>
      <c r="AY182" s="144" t="s">
        <v>126</v>
      </c>
    </row>
    <row r="183" spans="2:65" s="1" customFormat="1" ht="44.25" customHeight="1">
      <c r="B183" s="30"/>
      <c r="C183" s="125" t="s">
        <v>350</v>
      </c>
      <c r="D183" s="125" t="s">
        <v>128</v>
      </c>
      <c r="E183" s="126" t="s">
        <v>644</v>
      </c>
      <c r="F183" s="127" t="s">
        <v>645</v>
      </c>
      <c r="G183" s="128" t="s">
        <v>168</v>
      </c>
      <c r="H183" s="129">
        <v>15.026999999999999</v>
      </c>
      <c r="I183" s="130"/>
      <c r="J183" s="131">
        <f>ROUND(I183*H183,2)</f>
        <v>0</v>
      </c>
      <c r="K183" s="127" t="s">
        <v>132</v>
      </c>
      <c r="L183" s="30"/>
      <c r="M183" s="132" t="s">
        <v>19</v>
      </c>
      <c r="N183" s="133" t="s">
        <v>44</v>
      </c>
      <c r="P183" s="134">
        <f>O183*H183</f>
        <v>0</v>
      </c>
      <c r="Q183" s="134">
        <v>0</v>
      </c>
      <c r="R183" s="134">
        <f>Q183*H183</f>
        <v>0</v>
      </c>
      <c r="S183" s="134">
        <v>0</v>
      </c>
      <c r="T183" s="135">
        <f>S183*H183</f>
        <v>0</v>
      </c>
      <c r="AR183" s="136" t="s">
        <v>133</v>
      </c>
      <c r="AT183" s="136" t="s">
        <v>128</v>
      </c>
      <c r="AU183" s="136" t="s">
        <v>83</v>
      </c>
      <c r="AY183" s="15" t="s">
        <v>126</v>
      </c>
      <c r="BE183" s="137">
        <f>IF(N183="základní",J183,0)</f>
        <v>0</v>
      </c>
      <c r="BF183" s="137">
        <f>IF(N183="snížená",J183,0)</f>
        <v>0</v>
      </c>
      <c r="BG183" s="137">
        <f>IF(N183="zákl. přenesená",J183,0)</f>
        <v>0</v>
      </c>
      <c r="BH183" s="137">
        <f>IF(N183="sníž. přenesená",J183,0)</f>
        <v>0</v>
      </c>
      <c r="BI183" s="137">
        <f>IF(N183="nulová",J183,0)</f>
        <v>0</v>
      </c>
      <c r="BJ183" s="15" t="s">
        <v>81</v>
      </c>
      <c r="BK183" s="137">
        <f>ROUND(I183*H183,2)</f>
        <v>0</v>
      </c>
      <c r="BL183" s="15" t="s">
        <v>133</v>
      </c>
      <c r="BM183" s="136" t="s">
        <v>646</v>
      </c>
    </row>
    <row r="184" spans="2:65" s="1" customFormat="1" ht="11.25">
      <c r="B184" s="30"/>
      <c r="D184" s="138" t="s">
        <v>135</v>
      </c>
      <c r="F184" s="139" t="s">
        <v>647</v>
      </c>
      <c r="I184" s="140"/>
      <c r="L184" s="30"/>
      <c r="M184" s="141"/>
      <c r="T184" s="51"/>
      <c r="AT184" s="15" t="s">
        <v>135</v>
      </c>
      <c r="AU184" s="15" t="s">
        <v>83</v>
      </c>
    </row>
    <row r="185" spans="2:65" s="1" customFormat="1" ht="44.25" customHeight="1">
      <c r="B185" s="30"/>
      <c r="C185" s="125" t="s">
        <v>356</v>
      </c>
      <c r="D185" s="125" t="s">
        <v>128</v>
      </c>
      <c r="E185" s="126" t="s">
        <v>335</v>
      </c>
      <c r="F185" s="127" t="s">
        <v>336</v>
      </c>
      <c r="G185" s="128" t="s">
        <v>168</v>
      </c>
      <c r="H185" s="129">
        <v>16.707000000000001</v>
      </c>
      <c r="I185" s="130"/>
      <c r="J185" s="131">
        <f>ROUND(I185*H185,2)</f>
        <v>0</v>
      </c>
      <c r="K185" s="127" t="s">
        <v>132</v>
      </c>
      <c r="L185" s="30"/>
      <c r="M185" s="132" t="s">
        <v>19</v>
      </c>
      <c r="N185" s="133" t="s">
        <v>44</v>
      </c>
      <c r="P185" s="134">
        <f>O185*H185</f>
        <v>0</v>
      </c>
      <c r="Q185" s="134">
        <v>0</v>
      </c>
      <c r="R185" s="134">
        <f>Q185*H185</f>
        <v>0</v>
      </c>
      <c r="S185" s="134">
        <v>0</v>
      </c>
      <c r="T185" s="135">
        <f>S185*H185</f>
        <v>0</v>
      </c>
      <c r="AR185" s="136" t="s">
        <v>133</v>
      </c>
      <c r="AT185" s="136" t="s">
        <v>128</v>
      </c>
      <c r="AU185" s="136" t="s">
        <v>83</v>
      </c>
      <c r="AY185" s="15" t="s">
        <v>126</v>
      </c>
      <c r="BE185" s="137">
        <f>IF(N185="základní",J185,0)</f>
        <v>0</v>
      </c>
      <c r="BF185" s="137">
        <f>IF(N185="snížená",J185,0)</f>
        <v>0</v>
      </c>
      <c r="BG185" s="137">
        <f>IF(N185="zákl. přenesená",J185,0)</f>
        <v>0</v>
      </c>
      <c r="BH185" s="137">
        <f>IF(N185="sníž. přenesená",J185,0)</f>
        <v>0</v>
      </c>
      <c r="BI185" s="137">
        <f>IF(N185="nulová",J185,0)</f>
        <v>0</v>
      </c>
      <c r="BJ185" s="15" t="s">
        <v>81</v>
      </c>
      <c r="BK185" s="137">
        <f>ROUND(I185*H185,2)</f>
        <v>0</v>
      </c>
      <c r="BL185" s="15" t="s">
        <v>133</v>
      </c>
      <c r="BM185" s="136" t="s">
        <v>648</v>
      </c>
    </row>
    <row r="186" spans="2:65" s="1" customFormat="1" ht="11.25">
      <c r="B186" s="30"/>
      <c r="D186" s="138" t="s">
        <v>135</v>
      </c>
      <c r="F186" s="139" t="s">
        <v>649</v>
      </c>
      <c r="I186" s="140"/>
      <c r="L186" s="30"/>
      <c r="M186" s="141"/>
      <c r="T186" s="51"/>
      <c r="AT186" s="15" t="s">
        <v>135</v>
      </c>
      <c r="AU186" s="15" t="s">
        <v>83</v>
      </c>
    </row>
    <row r="187" spans="2:65" s="12" customFormat="1" ht="11.25">
      <c r="B187" s="142"/>
      <c r="D187" s="143" t="s">
        <v>142</v>
      </c>
      <c r="E187" s="144" t="s">
        <v>19</v>
      </c>
      <c r="F187" s="145" t="s">
        <v>650</v>
      </c>
      <c r="H187" s="146">
        <v>16.707000000000001</v>
      </c>
      <c r="I187" s="147"/>
      <c r="L187" s="142"/>
      <c r="M187" s="148"/>
      <c r="T187" s="149"/>
      <c r="AT187" s="144" t="s">
        <v>142</v>
      </c>
      <c r="AU187" s="144" t="s">
        <v>83</v>
      </c>
      <c r="AV187" s="12" t="s">
        <v>83</v>
      </c>
      <c r="AW187" s="12" t="s">
        <v>35</v>
      </c>
      <c r="AX187" s="12" t="s">
        <v>81</v>
      </c>
      <c r="AY187" s="144" t="s">
        <v>126</v>
      </c>
    </row>
    <row r="188" spans="2:65" s="1" customFormat="1" ht="44.25" customHeight="1">
      <c r="B188" s="30"/>
      <c r="C188" s="125" t="s">
        <v>359</v>
      </c>
      <c r="D188" s="125" t="s">
        <v>128</v>
      </c>
      <c r="E188" s="126" t="s">
        <v>340</v>
      </c>
      <c r="F188" s="127" t="s">
        <v>341</v>
      </c>
      <c r="G188" s="128" t="s">
        <v>168</v>
      </c>
      <c r="H188" s="129">
        <v>77.441000000000003</v>
      </c>
      <c r="I188" s="130"/>
      <c r="J188" s="131">
        <f>ROUND(I188*H188,2)</f>
        <v>0</v>
      </c>
      <c r="K188" s="127" t="s">
        <v>132</v>
      </c>
      <c r="L188" s="30"/>
      <c r="M188" s="132" t="s">
        <v>19</v>
      </c>
      <c r="N188" s="133" t="s">
        <v>44</v>
      </c>
      <c r="P188" s="134">
        <f>O188*H188</f>
        <v>0</v>
      </c>
      <c r="Q188" s="134">
        <v>0</v>
      </c>
      <c r="R188" s="134">
        <f>Q188*H188</f>
        <v>0</v>
      </c>
      <c r="S188" s="134">
        <v>0</v>
      </c>
      <c r="T188" s="135">
        <f>S188*H188</f>
        <v>0</v>
      </c>
      <c r="AR188" s="136" t="s">
        <v>133</v>
      </c>
      <c r="AT188" s="136" t="s">
        <v>128</v>
      </c>
      <c r="AU188" s="136" t="s">
        <v>83</v>
      </c>
      <c r="AY188" s="15" t="s">
        <v>126</v>
      </c>
      <c r="BE188" s="137">
        <f>IF(N188="základní",J188,0)</f>
        <v>0</v>
      </c>
      <c r="BF188" s="137">
        <f>IF(N188="snížená",J188,0)</f>
        <v>0</v>
      </c>
      <c r="BG188" s="137">
        <f>IF(N188="zákl. přenesená",J188,0)</f>
        <v>0</v>
      </c>
      <c r="BH188" s="137">
        <f>IF(N188="sníž. přenesená",J188,0)</f>
        <v>0</v>
      </c>
      <c r="BI188" s="137">
        <f>IF(N188="nulová",J188,0)</f>
        <v>0</v>
      </c>
      <c r="BJ188" s="15" t="s">
        <v>81</v>
      </c>
      <c r="BK188" s="137">
        <f>ROUND(I188*H188,2)</f>
        <v>0</v>
      </c>
      <c r="BL188" s="15" t="s">
        <v>133</v>
      </c>
      <c r="BM188" s="136" t="s">
        <v>651</v>
      </c>
    </row>
    <row r="189" spans="2:65" s="1" customFormat="1" ht="11.25">
      <c r="B189" s="30"/>
      <c r="D189" s="138" t="s">
        <v>135</v>
      </c>
      <c r="F189" s="139" t="s">
        <v>652</v>
      </c>
      <c r="I189" s="140"/>
      <c r="L189" s="30"/>
      <c r="M189" s="141"/>
      <c r="T189" s="51"/>
      <c r="AT189" s="15" t="s">
        <v>135</v>
      </c>
      <c r="AU189" s="15" t="s">
        <v>83</v>
      </c>
    </row>
    <row r="190" spans="2:65" s="11" customFormat="1" ht="25.9" customHeight="1">
      <c r="B190" s="113"/>
      <c r="D190" s="114" t="s">
        <v>72</v>
      </c>
      <c r="E190" s="115" t="s">
        <v>343</v>
      </c>
      <c r="F190" s="115" t="s">
        <v>344</v>
      </c>
      <c r="I190" s="116"/>
      <c r="J190" s="117">
        <f>BK190</f>
        <v>0</v>
      </c>
      <c r="L190" s="113"/>
      <c r="M190" s="118"/>
      <c r="P190" s="119">
        <f>SUM(P191:P228)</f>
        <v>0</v>
      </c>
      <c r="R190" s="119">
        <f>SUM(R191:R228)</f>
        <v>55.602570659999998</v>
      </c>
      <c r="T190" s="120">
        <f>SUM(T191:T228)</f>
        <v>6.5993200000000005</v>
      </c>
      <c r="AR190" s="114" t="s">
        <v>81</v>
      </c>
      <c r="AT190" s="121" t="s">
        <v>72</v>
      </c>
      <c r="AU190" s="121" t="s">
        <v>73</v>
      </c>
      <c r="AY190" s="114" t="s">
        <v>126</v>
      </c>
      <c r="BK190" s="122">
        <f>SUM(BK191:BK228)</f>
        <v>0</v>
      </c>
    </row>
    <row r="191" spans="2:65" s="1" customFormat="1" ht="55.5" customHeight="1">
      <c r="B191" s="30"/>
      <c r="C191" s="125" t="s">
        <v>362</v>
      </c>
      <c r="D191" s="125" t="s">
        <v>128</v>
      </c>
      <c r="E191" s="126" t="s">
        <v>346</v>
      </c>
      <c r="F191" s="127" t="s">
        <v>347</v>
      </c>
      <c r="G191" s="128" t="s">
        <v>131</v>
      </c>
      <c r="H191" s="129">
        <v>67.34</v>
      </c>
      <c r="I191" s="130"/>
      <c r="J191" s="131">
        <f>ROUND(I191*H191,2)</f>
        <v>0</v>
      </c>
      <c r="K191" s="127" t="s">
        <v>132</v>
      </c>
      <c r="L191" s="30"/>
      <c r="M191" s="132" t="s">
        <v>19</v>
      </c>
      <c r="N191" s="133" t="s">
        <v>44</v>
      </c>
      <c r="P191" s="134">
        <f>O191*H191</f>
        <v>0</v>
      </c>
      <c r="Q191" s="134">
        <v>0</v>
      </c>
      <c r="R191" s="134">
        <f>Q191*H191</f>
        <v>0</v>
      </c>
      <c r="S191" s="134">
        <v>9.8000000000000004E-2</v>
      </c>
      <c r="T191" s="135">
        <f>S191*H191</f>
        <v>6.5993200000000005</v>
      </c>
      <c r="AR191" s="136" t="s">
        <v>133</v>
      </c>
      <c r="AT191" s="136" t="s">
        <v>128</v>
      </c>
      <c r="AU191" s="136" t="s">
        <v>81</v>
      </c>
      <c r="AY191" s="15" t="s">
        <v>126</v>
      </c>
      <c r="BE191" s="137">
        <f>IF(N191="základní",J191,0)</f>
        <v>0</v>
      </c>
      <c r="BF191" s="137">
        <f>IF(N191="snížená",J191,0)</f>
        <v>0</v>
      </c>
      <c r="BG191" s="137">
        <f>IF(N191="zákl. přenesená",J191,0)</f>
        <v>0</v>
      </c>
      <c r="BH191" s="137">
        <f>IF(N191="sníž. přenesená",J191,0)</f>
        <v>0</v>
      </c>
      <c r="BI191" s="137">
        <f>IF(N191="nulová",J191,0)</f>
        <v>0</v>
      </c>
      <c r="BJ191" s="15" t="s">
        <v>81</v>
      </c>
      <c r="BK191" s="137">
        <f>ROUND(I191*H191,2)</f>
        <v>0</v>
      </c>
      <c r="BL191" s="15" t="s">
        <v>133</v>
      </c>
      <c r="BM191" s="136" t="s">
        <v>653</v>
      </c>
    </row>
    <row r="192" spans="2:65" s="1" customFormat="1" ht="11.25">
      <c r="B192" s="30"/>
      <c r="D192" s="138" t="s">
        <v>135</v>
      </c>
      <c r="F192" s="139" t="s">
        <v>349</v>
      </c>
      <c r="I192" s="140"/>
      <c r="L192" s="30"/>
      <c r="M192" s="141"/>
      <c r="T192" s="51"/>
      <c r="AT192" s="15" t="s">
        <v>135</v>
      </c>
      <c r="AU192" s="15" t="s">
        <v>81</v>
      </c>
    </row>
    <row r="193" spans="2:65" s="1" customFormat="1" ht="19.5">
      <c r="B193" s="30"/>
      <c r="D193" s="143" t="s">
        <v>202</v>
      </c>
      <c r="F193" s="160" t="s">
        <v>210</v>
      </c>
      <c r="I193" s="140"/>
      <c r="L193" s="30"/>
      <c r="M193" s="141"/>
      <c r="T193" s="51"/>
      <c r="AT193" s="15" t="s">
        <v>202</v>
      </c>
      <c r="AU193" s="15" t="s">
        <v>81</v>
      </c>
    </row>
    <row r="194" spans="2:65" s="1" customFormat="1" ht="33" customHeight="1">
      <c r="B194" s="30"/>
      <c r="C194" s="125" t="s">
        <v>367</v>
      </c>
      <c r="D194" s="125" t="s">
        <v>128</v>
      </c>
      <c r="E194" s="126" t="s">
        <v>351</v>
      </c>
      <c r="F194" s="127" t="s">
        <v>352</v>
      </c>
      <c r="G194" s="128" t="s">
        <v>139</v>
      </c>
      <c r="H194" s="129">
        <v>20.202000000000002</v>
      </c>
      <c r="I194" s="130"/>
      <c r="J194" s="131">
        <f>ROUND(I194*H194,2)</f>
        <v>0</v>
      </c>
      <c r="K194" s="127" t="s">
        <v>132</v>
      </c>
      <c r="L194" s="30"/>
      <c r="M194" s="132" t="s">
        <v>19</v>
      </c>
      <c r="N194" s="133" t="s">
        <v>44</v>
      </c>
      <c r="P194" s="134">
        <f>O194*H194</f>
        <v>0</v>
      </c>
      <c r="Q194" s="134">
        <v>0</v>
      </c>
      <c r="R194" s="134">
        <f>Q194*H194</f>
        <v>0</v>
      </c>
      <c r="S194" s="134">
        <v>0</v>
      </c>
      <c r="T194" s="135">
        <f>S194*H194</f>
        <v>0</v>
      </c>
      <c r="AR194" s="136" t="s">
        <v>133</v>
      </c>
      <c r="AT194" s="136" t="s">
        <v>128</v>
      </c>
      <c r="AU194" s="136" t="s">
        <v>81</v>
      </c>
      <c r="AY194" s="15" t="s">
        <v>126</v>
      </c>
      <c r="BE194" s="137">
        <f>IF(N194="základní",J194,0)</f>
        <v>0</v>
      </c>
      <c r="BF194" s="137">
        <f>IF(N194="snížená",J194,0)</f>
        <v>0</v>
      </c>
      <c r="BG194" s="137">
        <f>IF(N194="zákl. přenesená",J194,0)</f>
        <v>0</v>
      </c>
      <c r="BH194" s="137">
        <f>IF(N194="sníž. přenesená",J194,0)</f>
        <v>0</v>
      </c>
      <c r="BI194" s="137">
        <f>IF(N194="nulová",J194,0)</f>
        <v>0</v>
      </c>
      <c r="BJ194" s="15" t="s">
        <v>81</v>
      </c>
      <c r="BK194" s="137">
        <f>ROUND(I194*H194,2)</f>
        <v>0</v>
      </c>
      <c r="BL194" s="15" t="s">
        <v>133</v>
      </c>
      <c r="BM194" s="136" t="s">
        <v>654</v>
      </c>
    </row>
    <row r="195" spans="2:65" s="1" customFormat="1" ht="11.25">
      <c r="B195" s="30"/>
      <c r="D195" s="138" t="s">
        <v>135</v>
      </c>
      <c r="F195" s="139" t="s">
        <v>354</v>
      </c>
      <c r="I195" s="140"/>
      <c r="L195" s="30"/>
      <c r="M195" s="141"/>
      <c r="T195" s="51"/>
      <c r="AT195" s="15" t="s">
        <v>135</v>
      </c>
      <c r="AU195" s="15" t="s">
        <v>81</v>
      </c>
    </row>
    <row r="196" spans="2:65" s="12" customFormat="1" ht="11.25">
      <c r="B196" s="142"/>
      <c r="D196" s="143" t="s">
        <v>142</v>
      </c>
      <c r="E196" s="144" t="s">
        <v>19</v>
      </c>
      <c r="F196" s="145" t="s">
        <v>655</v>
      </c>
      <c r="H196" s="146">
        <v>20.202000000000002</v>
      </c>
      <c r="I196" s="147"/>
      <c r="L196" s="142"/>
      <c r="M196" s="148"/>
      <c r="T196" s="149"/>
      <c r="AT196" s="144" t="s">
        <v>142</v>
      </c>
      <c r="AU196" s="144" t="s">
        <v>81</v>
      </c>
      <c r="AV196" s="12" t="s">
        <v>83</v>
      </c>
      <c r="AW196" s="12" t="s">
        <v>35</v>
      </c>
      <c r="AX196" s="12" t="s">
        <v>81</v>
      </c>
      <c r="AY196" s="144" t="s">
        <v>126</v>
      </c>
    </row>
    <row r="197" spans="2:65" s="1" customFormat="1" ht="62.65" customHeight="1">
      <c r="B197" s="30"/>
      <c r="C197" s="125" t="s">
        <v>371</v>
      </c>
      <c r="D197" s="125" t="s">
        <v>128</v>
      </c>
      <c r="E197" s="126" t="s">
        <v>145</v>
      </c>
      <c r="F197" s="127" t="s">
        <v>146</v>
      </c>
      <c r="G197" s="128" t="s">
        <v>139</v>
      </c>
      <c r="H197" s="129">
        <v>20.202000000000002</v>
      </c>
      <c r="I197" s="130"/>
      <c r="J197" s="131">
        <f>ROUND(I197*H197,2)</f>
        <v>0</v>
      </c>
      <c r="K197" s="127" t="s">
        <v>147</v>
      </c>
      <c r="L197" s="30"/>
      <c r="M197" s="132" t="s">
        <v>19</v>
      </c>
      <c r="N197" s="133" t="s">
        <v>44</v>
      </c>
      <c r="P197" s="134">
        <f>O197*H197</f>
        <v>0</v>
      </c>
      <c r="Q197" s="134">
        <v>0</v>
      </c>
      <c r="R197" s="134">
        <f>Q197*H197</f>
        <v>0</v>
      </c>
      <c r="S197" s="134">
        <v>0</v>
      </c>
      <c r="T197" s="135">
        <f>S197*H197</f>
        <v>0</v>
      </c>
      <c r="AR197" s="136" t="s">
        <v>133</v>
      </c>
      <c r="AT197" s="136" t="s">
        <v>128</v>
      </c>
      <c r="AU197" s="136" t="s">
        <v>81</v>
      </c>
      <c r="AY197" s="15" t="s">
        <v>126</v>
      </c>
      <c r="BE197" s="137">
        <f>IF(N197="základní",J197,0)</f>
        <v>0</v>
      </c>
      <c r="BF197" s="137">
        <f>IF(N197="snížená",J197,0)</f>
        <v>0</v>
      </c>
      <c r="BG197" s="137">
        <f>IF(N197="zákl. přenesená",J197,0)</f>
        <v>0</v>
      </c>
      <c r="BH197" s="137">
        <f>IF(N197="sníž. přenesená",J197,0)</f>
        <v>0</v>
      </c>
      <c r="BI197" s="137">
        <f>IF(N197="nulová",J197,0)</f>
        <v>0</v>
      </c>
      <c r="BJ197" s="15" t="s">
        <v>81</v>
      </c>
      <c r="BK197" s="137">
        <f>ROUND(I197*H197,2)</f>
        <v>0</v>
      </c>
      <c r="BL197" s="15" t="s">
        <v>133</v>
      </c>
      <c r="BM197" s="136" t="s">
        <v>656</v>
      </c>
    </row>
    <row r="198" spans="2:65" s="1" customFormat="1" ht="11.25">
      <c r="B198" s="30"/>
      <c r="D198" s="138" t="s">
        <v>135</v>
      </c>
      <c r="F198" s="139" t="s">
        <v>149</v>
      </c>
      <c r="I198" s="140"/>
      <c r="L198" s="30"/>
      <c r="M198" s="141"/>
      <c r="T198" s="51"/>
      <c r="AT198" s="15" t="s">
        <v>135</v>
      </c>
      <c r="AU198" s="15" t="s">
        <v>81</v>
      </c>
    </row>
    <row r="199" spans="2:65" s="12" customFormat="1" ht="11.25">
      <c r="B199" s="142"/>
      <c r="D199" s="143" t="s">
        <v>142</v>
      </c>
      <c r="E199" s="144" t="s">
        <v>19</v>
      </c>
      <c r="F199" s="145" t="s">
        <v>657</v>
      </c>
      <c r="H199" s="146">
        <v>20.202000000000002</v>
      </c>
      <c r="I199" s="147"/>
      <c r="L199" s="142"/>
      <c r="M199" s="148"/>
      <c r="T199" s="149"/>
      <c r="AT199" s="144" t="s">
        <v>142</v>
      </c>
      <c r="AU199" s="144" t="s">
        <v>81</v>
      </c>
      <c r="AV199" s="12" t="s">
        <v>83</v>
      </c>
      <c r="AW199" s="12" t="s">
        <v>35</v>
      </c>
      <c r="AX199" s="12" t="s">
        <v>81</v>
      </c>
      <c r="AY199" s="144" t="s">
        <v>126</v>
      </c>
    </row>
    <row r="200" spans="2:65" s="1" customFormat="1" ht="44.25" customHeight="1">
      <c r="B200" s="30"/>
      <c r="C200" s="125" t="s">
        <v>376</v>
      </c>
      <c r="D200" s="125" t="s">
        <v>128</v>
      </c>
      <c r="E200" s="126" t="s">
        <v>360</v>
      </c>
      <c r="F200" s="127" t="s">
        <v>152</v>
      </c>
      <c r="G200" s="128" t="s">
        <v>139</v>
      </c>
      <c r="H200" s="129">
        <v>20.202000000000002</v>
      </c>
      <c r="I200" s="130"/>
      <c r="J200" s="131">
        <f>ROUND(I200*H200,2)</f>
        <v>0</v>
      </c>
      <c r="K200" s="127" t="s">
        <v>132</v>
      </c>
      <c r="L200" s="30"/>
      <c r="M200" s="132" t="s">
        <v>19</v>
      </c>
      <c r="N200" s="133" t="s">
        <v>44</v>
      </c>
      <c r="P200" s="134">
        <f>O200*H200</f>
        <v>0</v>
      </c>
      <c r="Q200" s="134">
        <v>0</v>
      </c>
      <c r="R200" s="134">
        <f>Q200*H200</f>
        <v>0</v>
      </c>
      <c r="S200" s="134">
        <v>0</v>
      </c>
      <c r="T200" s="135">
        <f>S200*H200</f>
        <v>0</v>
      </c>
      <c r="AR200" s="136" t="s">
        <v>133</v>
      </c>
      <c r="AT200" s="136" t="s">
        <v>128</v>
      </c>
      <c r="AU200" s="136" t="s">
        <v>81</v>
      </c>
      <c r="AY200" s="15" t="s">
        <v>126</v>
      </c>
      <c r="BE200" s="137">
        <f>IF(N200="základní",J200,0)</f>
        <v>0</v>
      </c>
      <c r="BF200" s="137">
        <f>IF(N200="snížená",J200,0)</f>
        <v>0</v>
      </c>
      <c r="BG200" s="137">
        <f>IF(N200="zákl. přenesená",J200,0)</f>
        <v>0</v>
      </c>
      <c r="BH200" s="137">
        <f>IF(N200="sníž. přenesená",J200,0)</f>
        <v>0</v>
      </c>
      <c r="BI200" s="137">
        <f>IF(N200="nulová",J200,0)</f>
        <v>0</v>
      </c>
      <c r="BJ200" s="15" t="s">
        <v>81</v>
      </c>
      <c r="BK200" s="137">
        <f>ROUND(I200*H200,2)</f>
        <v>0</v>
      </c>
      <c r="BL200" s="15" t="s">
        <v>133</v>
      </c>
      <c r="BM200" s="136" t="s">
        <v>658</v>
      </c>
    </row>
    <row r="201" spans="2:65" s="1" customFormat="1" ht="11.25">
      <c r="B201" s="30"/>
      <c r="D201" s="138" t="s">
        <v>135</v>
      </c>
      <c r="F201" s="139" t="s">
        <v>659</v>
      </c>
      <c r="I201" s="140"/>
      <c r="L201" s="30"/>
      <c r="M201" s="141"/>
      <c r="T201" s="51"/>
      <c r="AT201" s="15" t="s">
        <v>135</v>
      </c>
      <c r="AU201" s="15" t="s">
        <v>81</v>
      </c>
    </row>
    <row r="202" spans="2:65" s="1" customFormat="1" ht="24.2" customHeight="1">
      <c r="B202" s="30"/>
      <c r="C202" s="125" t="s">
        <v>381</v>
      </c>
      <c r="D202" s="125" t="s">
        <v>128</v>
      </c>
      <c r="E202" s="126" t="s">
        <v>363</v>
      </c>
      <c r="F202" s="127" t="s">
        <v>364</v>
      </c>
      <c r="G202" s="128" t="s">
        <v>131</v>
      </c>
      <c r="H202" s="129">
        <v>202.02</v>
      </c>
      <c r="I202" s="130"/>
      <c r="J202" s="131">
        <f>ROUND(I202*H202,2)</f>
        <v>0</v>
      </c>
      <c r="K202" s="127" t="s">
        <v>132</v>
      </c>
      <c r="L202" s="30"/>
      <c r="M202" s="132" t="s">
        <v>19</v>
      </c>
      <c r="N202" s="133" t="s">
        <v>44</v>
      </c>
      <c r="P202" s="134">
        <f>O202*H202</f>
        <v>0</v>
      </c>
      <c r="Q202" s="134">
        <v>0</v>
      </c>
      <c r="R202" s="134">
        <f>Q202*H202</f>
        <v>0</v>
      </c>
      <c r="S202" s="134">
        <v>0</v>
      </c>
      <c r="T202" s="135">
        <f>S202*H202</f>
        <v>0</v>
      </c>
      <c r="AR202" s="136" t="s">
        <v>133</v>
      </c>
      <c r="AT202" s="136" t="s">
        <v>128</v>
      </c>
      <c r="AU202" s="136" t="s">
        <v>81</v>
      </c>
      <c r="AY202" s="15" t="s">
        <v>126</v>
      </c>
      <c r="BE202" s="137">
        <f>IF(N202="základní",J202,0)</f>
        <v>0</v>
      </c>
      <c r="BF202" s="137">
        <f>IF(N202="snížená",J202,0)</f>
        <v>0</v>
      </c>
      <c r="BG202" s="137">
        <f>IF(N202="zákl. přenesená",J202,0)</f>
        <v>0</v>
      </c>
      <c r="BH202" s="137">
        <f>IF(N202="sníž. přenesená",J202,0)</f>
        <v>0</v>
      </c>
      <c r="BI202" s="137">
        <f>IF(N202="nulová",J202,0)</f>
        <v>0</v>
      </c>
      <c r="BJ202" s="15" t="s">
        <v>81</v>
      </c>
      <c r="BK202" s="137">
        <f>ROUND(I202*H202,2)</f>
        <v>0</v>
      </c>
      <c r="BL202" s="15" t="s">
        <v>133</v>
      </c>
      <c r="BM202" s="136" t="s">
        <v>660</v>
      </c>
    </row>
    <row r="203" spans="2:65" s="1" customFormat="1" ht="11.25">
      <c r="B203" s="30"/>
      <c r="D203" s="138" t="s">
        <v>135</v>
      </c>
      <c r="F203" s="139" t="s">
        <v>366</v>
      </c>
      <c r="I203" s="140"/>
      <c r="L203" s="30"/>
      <c r="M203" s="141"/>
      <c r="T203" s="51"/>
      <c r="AT203" s="15" t="s">
        <v>135</v>
      </c>
      <c r="AU203" s="15" t="s">
        <v>81</v>
      </c>
    </row>
    <row r="204" spans="2:65" s="1" customFormat="1" ht="37.9" customHeight="1">
      <c r="B204" s="30"/>
      <c r="C204" s="125" t="s">
        <v>386</v>
      </c>
      <c r="D204" s="125" t="s">
        <v>128</v>
      </c>
      <c r="E204" s="126" t="s">
        <v>368</v>
      </c>
      <c r="F204" s="127" t="s">
        <v>369</v>
      </c>
      <c r="G204" s="128" t="s">
        <v>131</v>
      </c>
      <c r="H204" s="129">
        <v>67.34</v>
      </c>
      <c r="I204" s="130"/>
      <c r="J204" s="131">
        <f>ROUND(I204*H204,2)</f>
        <v>0</v>
      </c>
      <c r="K204" s="127" t="s">
        <v>132</v>
      </c>
      <c r="L204" s="30"/>
      <c r="M204" s="132" t="s">
        <v>19</v>
      </c>
      <c r="N204" s="133" t="s">
        <v>44</v>
      </c>
      <c r="P204" s="134">
        <f>O204*H204</f>
        <v>0</v>
      </c>
      <c r="Q204" s="134">
        <v>9.8999999999999994E-5</v>
      </c>
      <c r="R204" s="134">
        <f>Q204*H204</f>
        <v>6.6666599999999996E-3</v>
      </c>
      <c r="S204" s="134">
        <v>0</v>
      </c>
      <c r="T204" s="135">
        <f>S204*H204</f>
        <v>0</v>
      </c>
      <c r="AR204" s="136" t="s">
        <v>133</v>
      </c>
      <c r="AT204" s="136" t="s">
        <v>128</v>
      </c>
      <c r="AU204" s="136" t="s">
        <v>81</v>
      </c>
      <c r="AY204" s="15" t="s">
        <v>126</v>
      </c>
      <c r="BE204" s="137">
        <f>IF(N204="základní",J204,0)</f>
        <v>0</v>
      </c>
      <c r="BF204" s="137">
        <f>IF(N204="snížená",J204,0)</f>
        <v>0</v>
      </c>
      <c r="BG204" s="137">
        <f>IF(N204="zákl. přenesená",J204,0)</f>
        <v>0</v>
      </c>
      <c r="BH204" s="137">
        <f>IF(N204="sníž. přenesená",J204,0)</f>
        <v>0</v>
      </c>
      <c r="BI204" s="137">
        <f>IF(N204="nulová",J204,0)</f>
        <v>0</v>
      </c>
      <c r="BJ204" s="15" t="s">
        <v>81</v>
      </c>
      <c r="BK204" s="137">
        <f>ROUND(I204*H204,2)</f>
        <v>0</v>
      </c>
      <c r="BL204" s="15" t="s">
        <v>133</v>
      </c>
      <c r="BM204" s="136" t="s">
        <v>661</v>
      </c>
    </row>
    <row r="205" spans="2:65" s="1" customFormat="1" ht="11.25">
      <c r="B205" s="30"/>
      <c r="D205" s="138" t="s">
        <v>135</v>
      </c>
      <c r="F205" s="139" t="s">
        <v>662</v>
      </c>
      <c r="I205" s="140"/>
      <c r="L205" s="30"/>
      <c r="M205" s="141"/>
      <c r="T205" s="51"/>
      <c r="AT205" s="15" t="s">
        <v>135</v>
      </c>
      <c r="AU205" s="15" t="s">
        <v>81</v>
      </c>
    </row>
    <row r="206" spans="2:65" s="1" customFormat="1" ht="24.2" customHeight="1">
      <c r="B206" s="30"/>
      <c r="C206" s="150" t="s">
        <v>391</v>
      </c>
      <c r="D206" s="150" t="s">
        <v>165</v>
      </c>
      <c r="E206" s="151" t="s">
        <v>372</v>
      </c>
      <c r="F206" s="152" t="s">
        <v>373</v>
      </c>
      <c r="G206" s="153" t="s">
        <v>131</v>
      </c>
      <c r="H206" s="154">
        <v>74.073999999999998</v>
      </c>
      <c r="I206" s="155"/>
      <c r="J206" s="156">
        <f>ROUND(I206*H206,2)</f>
        <v>0</v>
      </c>
      <c r="K206" s="152" t="s">
        <v>132</v>
      </c>
      <c r="L206" s="157"/>
      <c r="M206" s="158" t="s">
        <v>19</v>
      </c>
      <c r="N206" s="159" t="s">
        <v>44</v>
      </c>
      <c r="P206" s="134">
        <f>O206*H206</f>
        <v>0</v>
      </c>
      <c r="Q206" s="134">
        <v>2.9999999999999997E-4</v>
      </c>
      <c r="R206" s="134">
        <f>Q206*H206</f>
        <v>2.2222199999999998E-2</v>
      </c>
      <c r="S206" s="134">
        <v>0</v>
      </c>
      <c r="T206" s="135">
        <f>S206*H206</f>
        <v>0</v>
      </c>
      <c r="AR206" s="136" t="s">
        <v>169</v>
      </c>
      <c r="AT206" s="136" t="s">
        <v>165</v>
      </c>
      <c r="AU206" s="136" t="s">
        <v>81</v>
      </c>
      <c r="AY206" s="15" t="s">
        <v>126</v>
      </c>
      <c r="BE206" s="137">
        <f>IF(N206="základní",J206,0)</f>
        <v>0</v>
      </c>
      <c r="BF206" s="137">
        <f>IF(N206="snížená",J206,0)</f>
        <v>0</v>
      </c>
      <c r="BG206" s="137">
        <f>IF(N206="zákl. přenesená",J206,0)</f>
        <v>0</v>
      </c>
      <c r="BH206" s="137">
        <f>IF(N206="sníž. přenesená",J206,0)</f>
        <v>0</v>
      </c>
      <c r="BI206" s="137">
        <f>IF(N206="nulová",J206,0)</f>
        <v>0</v>
      </c>
      <c r="BJ206" s="15" t="s">
        <v>81</v>
      </c>
      <c r="BK206" s="137">
        <f>ROUND(I206*H206,2)</f>
        <v>0</v>
      </c>
      <c r="BL206" s="15" t="s">
        <v>133</v>
      </c>
      <c r="BM206" s="136" t="s">
        <v>663</v>
      </c>
    </row>
    <row r="207" spans="2:65" s="12" customFormat="1" ht="11.25">
      <c r="B207" s="142"/>
      <c r="D207" s="143" t="s">
        <v>142</v>
      </c>
      <c r="F207" s="145" t="s">
        <v>664</v>
      </c>
      <c r="H207" s="146">
        <v>74.073999999999998</v>
      </c>
      <c r="I207" s="147"/>
      <c r="L207" s="142"/>
      <c r="M207" s="148"/>
      <c r="T207" s="149"/>
      <c r="AT207" s="144" t="s">
        <v>142</v>
      </c>
      <c r="AU207" s="144" t="s">
        <v>81</v>
      </c>
      <c r="AV207" s="12" t="s">
        <v>83</v>
      </c>
      <c r="AW207" s="12" t="s">
        <v>4</v>
      </c>
      <c r="AX207" s="12" t="s">
        <v>81</v>
      </c>
      <c r="AY207" s="144" t="s">
        <v>126</v>
      </c>
    </row>
    <row r="208" spans="2:65" s="1" customFormat="1" ht="33" customHeight="1">
      <c r="B208" s="30"/>
      <c r="C208" s="125" t="s">
        <v>393</v>
      </c>
      <c r="D208" s="125" t="s">
        <v>128</v>
      </c>
      <c r="E208" s="126" t="s">
        <v>377</v>
      </c>
      <c r="F208" s="127" t="s">
        <v>378</v>
      </c>
      <c r="G208" s="128" t="s">
        <v>131</v>
      </c>
      <c r="H208" s="129">
        <v>67.34</v>
      </c>
      <c r="I208" s="130"/>
      <c r="J208" s="131">
        <f>ROUND(I208*H208,2)</f>
        <v>0</v>
      </c>
      <c r="K208" s="127" t="s">
        <v>132</v>
      </c>
      <c r="L208" s="30"/>
      <c r="M208" s="132" t="s">
        <v>19</v>
      </c>
      <c r="N208" s="133" t="s">
        <v>44</v>
      </c>
      <c r="P208" s="134">
        <f>O208*H208</f>
        <v>0</v>
      </c>
      <c r="Q208" s="134">
        <v>0.69</v>
      </c>
      <c r="R208" s="134">
        <f>Q208*H208</f>
        <v>46.464599999999997</v>
      </c>
      <c r="S208" s="134">
        <v>0</v>
      </c>
      <c r="T208" s="135">
        <f>S208*H208</f>
        <v>0</v>
      </c>
      <c r="AR208" s="136" t="s">
        <v>133</v>
      </c>
      <c r="AT208" s="136" t="s">
        <v>128</v>
      </c>
      <c r="AU208" s="136" t="s">
        <v>81</v>
      </c>
      <c r="AY208" s="15" t="s">
        <v>126</v>
      </c>
      <c r="BE208" s="137">
        <f>IF(N208="základní",J208,0)</f>
        <v>0</v>
      </c>
      <c r="BF208" s="137">
        <f>IF(N208="snížená",J208,0)</f>
        <v>0</v>
      </c>
      <c r="BG208" s="137">
        <f>IF(N208="zákl. přenesená",J208,0)</f>
        <v>0</v>
      </c>
      <c r="BH208" s="137">
        <f>IF(N208="sníž. přenesená",J208,0)</f>
        <v>0</v>
      </c>
      <c r="BI208" s="137">
        <f>IF(N208="nulová",J208,0)</f>
        <v>0</v>
      </c>
      <c r="BJ208" s="15" t="s">
        <v>81</v>
      </c>
      <c r="BK208" s="137">
        <f>ROUND(I208*H208,2)</f>
        <v>0</v>
      </c>
      <c r="BL208" s="15" t="s">
        <v>133</v>
      </c>
      <c r="BM208" s="136" t="s">
        <v>665</v>
      </c>
    </row>
    <row r="209" spans="2:65" s="1" customFormat="1" ht="11.25">
      <c r="B209" s="30"/>
      <c r="D209" s="138" t="s">
        <v>135</v>
      </c>
      <c r="F209" s="139" t="s">
        <v>380</v>
      </c>
      <c r="I209" s="140"/>
      <c r="L209" s="30"/>
      <c r="M209" s="141"/>
      <c r="T209" s="51"/>
      <c r="AT209" s="15" t="s">
        <v>135</v>
      </c>
      <c r="AU209" s="15" t="s">
        <v>81</v>
      </c>
    </row>
    <row r="210" spans="2:65" s="1" customFormat="1" ht="24.2" customHeight="1">
      <c r="B210" s="30"/>
      <c r="C210" s="125" t="s">
        <v>204</v>
      </c>
      <c r="D210" s="125" t="s">
        <v>128</v>
      </c>
      <c r="E210" s="126" t="s">
        <v>382</v>
      </c>
      <c r="F210" s="127" t="s">
        <v>383</v>
      </c>
      <c r="G210" s="128" t="s">
        <v>131</v>
      </c>
      <c r="H210" s="129">
        <v>67.34</v>
      </c>
      <c r="I210" s="130"/>
      <c r="J210" s="131">
        <f>ROUND(I210*H210,2)</f>
        <v>0</v>
      </c>
      <c r="K210" s="127" t="s">
        <v>132</v>
      </c>
      <c r="L210" s="30"/>
      <c r="M210" s="132" t="s">
        <v>19</v>
      </c>
      <c r="N210" s="133" t="s">
        <v>44</v>
      </c>
      <c r="P210" s="134">
        <f>O210*H210</f>
        <v>0</v>
      </c>
      <c r="Q210" s="134">
        <v>5.6100000000000004E-3</v>
      </c>
      <c r="R210" s="134">
        <f>Q210*H210</f>
        <v>0.37777740000000004</v>
      </c>
      <c r="S210" s="134">
        <v>0</v>
      </c>
      <c r="T210" s="135">
        <f>S210*H210</f>
        <v>0</v>
      </c>
      <c r="AR210" s="136" t="s">
        <v>133</v>
      </c>
      <c r="AT210" s="136" t="s">
        <v>128</v>
      </c>
      <c r="AU210" s="136" t="s">
        <v>81</v>
      </c>
      <c r="AY210" s="15" t="s">
        <v>126</v>
      </c>
      <c r="BE210" s="137">
        <f>IF(N210="základní",J210,0)</f>
        <v>0</v>
      </c>
      <c r="BF210" s="137">
        <f>IF(N210="snížená",J210,0)</f>
        <v>0</v>
      </c>
      <c r="BG210" s="137">
        <f>IF(N210="zákl. přenesená",J210,0)</f>
        <v>0</v>
      </c>
      <c r="BH210" s="137">
        <f>IF(N210="sníž. přenesená",J210,0)</f>
        <v>0</v>
      </c>
      <c r="BI210" s="137">
        <f>IF(N210="nulová",J210,0)</f>
        <v>0</v>
      </c>
      <c r="BJ210" s="15" t="s">
        <v>81</v>
      </c>
      <c r="BK210" s="137">
        <f>ROUND(I210*H210,2)</f>
        <v>0</v>
      </c>
      <c r="BL210" s="15" t="s">
        <v>133</v>
      </c>
      <c r="BM210" s="136" t="s">
        <v>666</v>
      </c>
    </row>
    <row r="211" spans="2:65" s="1" customFormat="1" ht="11.25">
      <c r="B211" s="30"/>
      <c r="D211" s="138" t="s">
        <v>135</v>
      </c>
      <c r="F211" s="139" t="s">
        <v>385</v>
      </c>
      <c r="I211" s="140"/>
      <c r="L211" s="30"/>
      <c r="M211" s="141"/>
      <c r="T211" s="51"/>
      <c r="AT211" s="15" t="s">
        <v>135</v>
      </c>
      <c r="AU211" s="15" t="s">
        <v>81</v>
      </c>
    </row>
    <row r="212" spans="2:65" s="1" customFormat="1" ht="44.25" customHeight="1">
      <c r="B212" s="30"/>
      <c r="C212" s="125" t="s">
        <v>397</v>
      </c>
      <c r="D212" s="125" t="s">
        <v>128</v>
      </c>
      <c r="E212" s="126" t="s">
        <v>387</v>
      </c>
      <c r="F212" s="127" t="s">
        <v>388</v>
      </c>
      <c r="G212" s="128" t="s">
        <v>131</v>
      </c>
      <c r="H212" s="129">
        <v>67.34</v>
      </c>
      <c r="I212" s="130"/>
      <c r="J212" s="131">
        <f>ROUND(I212*H212,2)</f>
        <v>0</v>
      </c>
      <c r="K212" s="127" t="s">
        <v>132</v>
      </c>
      <c r="L212" s="30"/>
      <c r="M212" s="132" t="s">
        <v>19</v>
      </c>
      <c r="N212" s="133" t="s">
        <v>44</v>
      </c>
      <c r="P212" s="134">
        <f>O212*H212</f>
        <v>0</v>
      </c>
      <c r="Q212" s="134">
        <v>0.12966</v>
      </c>
      <c r="R212" s="134">
        <f>Q212*H212</f>
        <v>8.7313044000000009</v>
      </c>
      <c r="S212" s="134">
        <v>0</v>
      </c>
      <c r="T212" s="135">
        <f>S212*H212</f>
        <v>0</v>
      </c>
      <c r="AR212" s="136" t="s">
        <v>133</v>
      </c>
      <c r="AT212" s="136" t="s">
        <v>128</v>
      </c>
      <c r="AU212" s="136" t="s">
        <v>81</v>
      </c>
      <c r="AY212" s="15" t="s">
        <v>126</v>
      </c>
      <c r="BE212" s="137">
        <f>IF(N212="základní",J212,0)</f>
        <v>0</v>
      </c>
      <c r="BF212" s="137">
        <f>IF(N212="snížená",J212,0)</f>
        <v>0</v>
      </c>
      <c r="BG212" s="137">
        <f>IF(N212="zákl. přenesená",J212,0)</f>
        <v>0</v>
      </c>
      <c r="BH212" s="137">
        <f>IF(N212="sníž. přenesená",J212,0)</f>
        <v>0</v>
      </c>
      <c r="BI212" s="137">
        <f>IF(N212="nulová",J212,0)</f>
        <v>0</v>
      </c>
      <c r="BJ212" s="15" t="s">
        <v>81</v>
      </c>
      <c r="BK212" s="137">
        <f>ROUND(I212*H212,2)</f>
        <v>0</v>
      </c>
      <c r="BL212" s="15" t="s">
        <v>133</v>
      </c>
      <c r="BM212" s="136" t="s">
        <v>667</v>
      </c>
    </row>
    <row r="213" spans="2:65" s="1" customFormat="1" ht="11.25">
      <c r="B213" s="30"/>
      <c r="D213" s="138" t="s">
        <v>135</v>
      </c>
      <c r="F213" s="139" t="s">
        <v>390</v>
      </c>
      <c r="I213" s="140"/>
      <c r="L213" s="30"/>
      <c r="M213" s="141"/>
      <c r="T213" s="51"/>
      <c r="AT213" s="15" t="s">
        <v>135</v>
      </c>
      <c r="AU213" s="15" t="s">
        <v>81</v>
      </c>
    </row>
    <row r="214" spans="2:65" s="1" customFormat="1" ht="24.2" customHeight="1">
      <c r="B214" s="30"/>
      <c r="C214" s="125" t="s">
        <v>223</v>
      </c>
      <c r="D214" s="125" t="s">
        <v>128</v>
      </c>
      <c r="E214" s="126" t="s">
        <v>330</v>
      </c>
      <c r="F214" s="127" t="s">
        <v>331</v>
      </c>
      <c r="G214" s="128" t="s">
        <v>168</v>
      </c>
      <c r="H214" s="129">
        <v>130.28299999999999</v>
      </c>
      <c r="I214" s="130"/>
      <c r="J214" s="131">
        <f>ROUND(I214*H214,2)</f>
        <v>0</v>
      </c>
      <c r="K214" s="127" t="s">
        <v>132</v>
      </c>
      <c r="L214" s="30"/>
      <c r="M214" s="132" t="s">
        <v>19</v>
      </c>
      <c r="N214" s="133" t="s">
        <v>44</v>
      </c>
      <c r="P214" s="134">
        <f>O214*H214</f>
        <v>0</v>
      </c>
      <c r="Q214" s="134">
        <v>0</v>
      </c>
      <c r="R214" s="134">
        <f>Q214*H214</f>
        <v>0</v>
      </c>
      <c r="S214" s="134">
        <v>0</v>
      </c>
      <c r="T214" s="135">
        <f>S214*H214</f>
        <v>0</v>
      </c>
      <c r="AR214" s="136" t="s">
        <v>133</v>
      </c>
      <c r="AT214" s="136" t="s">
        <v>128</v>
      </c>
      <c r="AU214" s="136" t="s">
        <v>81</v>
      </c>
      <c r="AY214" s="15" t="s">
        <v>126</v>
      </c>
      <c r="BE214" s="137">
        <f>IF(N214="základní",J214,0)</f>
        <v>0</v>
      </c>
      <c r="BF214" s="137">
        <f>IF(N214="snížená",J214,0)</f>
        <v>0</v>
      </c>
      <c r="BG214" s="137">
        <f>IF(N214="zákl. přenesená",J214,0)</f>
        <v>0</v>
      </c>
      <c r="BH214" s="137">
        <f>IF(N214="sníž. přenesená",J214,0)</f>
        <v>0</v>
      </c>
      <c r="BI214" s="137">
        <f>IF(N214="nulová",J214,0)</f>
        <v>0</v>
      </c>
      <c r="BJ214" s="15" t="s">
        <v>81</v>
      </c>
      <c r="BK214" s="137">
        <f>ROUND(I214*H214,2)</f>
        <v>0</v>
      </c>
      <c r="BL214" s="15" t="s">
        <v>133</v>
      </c>
      <c r="BM214" s="136" t="s">
        <v>668</v>
      </c>
    </row>
    <row r="215" spans="2:65" s="1" customFormat="1" ht="11.25">
      <c r="B215" s="30"/>
      <c r="D215" s="138" t="s">
        <v>135</v>
      </c>
      <c r="F215" s="139" t="s">
        <v>333</v>
      </c>
      <c r="I215" s="140"/>
      <c r="L215" s="30"/>
      <c r="M215" s="141"/>
      <c r="T215" s="51"/>
      <c r="AT215" s="15" t="s">
        <v>135</v>
      </c>
      <c r="AU215" s="15" t="s">
        <v>81</v>
      </c>
    </row>
    <row r="216" spans="2:65" s="1" customFormat="1" ht="37.9" customHeight="1">
      <c r="B216" s="30"/>
      <c r="C216" s="125" t="s">
        <v>401</v>
      </c>
      <c r="D216" s="125" t="s">
        <v>128</v>
      </c>
      <c r="E216" s="126" t="s">
        <v>321</v>
      </c>
      <c r="F216" s="127" t="s">
        <v>322</v>
      </c>
      <c r="G216" s="128" t="s">
        <v>168</v>
      </c>
      <c r="H216" s="129">
        <v>6.6</v>
      </c>
      <c r="I216" s="130"/>
      <c r="J216" s="131">
        <f>ROUND(I216*H216,2)</f>
        <v>0</v>
      </c>
      <c r="K216" s="127" t="s">
        <v>132</v>
      </c>
      <c r="L216" s="30"/>
      <c r="M216" s="132" t="s">
        <v>19</v>
      </c>
      <c r="N216" s="133" t="s">
        <v>44</v>
      </c>
      <c r="P216" s="134">
        <f>O216*H216</f>
        <v>0</v>
      </c>
      <c r="Q216" s="134">
        <v>0</v>
      </c>
      <c r="R216" s="134">
        <f>Q216*H216</f>
        <v>0</v>
      </c>
      <c r="S216" s="134">
        <v>0</v>
      </c>
      <c r="T216" s="135">
        <f>S216*H216</f>
        <v>0</v>
      </c>
      <c r="AR216" s="136" t="s">
        <v>133</v>
      </c>
      <c r="AT216" s="136" t="s">
        <v>128</v>
      </c>
      <c r="AU216" s="136" t="s">
        <v>81</v>
      </c>
      <c r="AY216" s="15" t="s">
        <v>126</v>
      </c>
      <c r="BE216" s="137">
        <f>IF(N216="základní",J216,0)</f>
        <v>0</v>
      </c>
      <c r="BF216" s="137">
        <f>IF(N216="snížená",J216,0)</f>
        <v>0</v>
      </c>
      <c r="BG216" s="137">
        <f>IF(N216="zákl. přenesená",J216,0)</f>
        <v>0</v>
      </c>
      <c r="BH216" s="137">
        <f>IF(N216="sníž. přenesená",J216,0)</f>
        <v>0</v>
      </c>
      <c r="BI216" s="137">
        <f>IF(N216="nulová",J216,0)</f>
        <v>0</v>
      </c>
      <c r="BJ216" s="15" t="s">
        <v>81</v>
      </c>
      <c r="BK216" s="137">
        <f>ROUND(I216*H216,2)</f>
        <v>0</v>
      </c>
      <c r="BL216" s="15" t="s">
        <v>133</v>
      </c>
      <c r="BM216" s="136" t="s">
        <v>669</v>
      </c>
    </row>
    <row r="217" spans="2:65" s="1" customFormat="1" ht="11.25">
      <c r="B217" s="30"/>
      <c r="D217" s="138" t="s">
        <v>135</v>
      </c>
      <c r="F217" s="139" t="s">
        <v>640</v>
      </c>
      <c r="I217" s="140"/>
      <c r="L217" s="30"/>
      <c r="M217" s="141"/>
      <c r="T217" s="51"/>
      <c r="AT217" s="15" t="s">
        <v>135</v>
      </c>
      <c r="AU217" s="15" t="s">
        <v>81</v>
      </c>
    </row>
    <row r="218" spans="2:65" s="12" customFormat="1" ht="11.25">
      <c r="B218" s="142"/>
      <c r="D218" s="143" t="s">
        <v>142</v>
      </c>
      <c r="E218" s="144" t="s">
        <v>19</v>
      </c>
      <c r="F218" s="145" t="s">
        <v>670</v>
      </c>
      <c r="H218" s="146">
        <v>6.6</v>
      </c>
      <c r="I218" s="147"/>
      <c r="L218" s="142"/>
      <c r="M218" s="148"/>
      <c r="T218" s="149"/>
      <c r="AT218" s="144" t="s">
        <v>142</v>
      </c>
      <c r="AU218" s="144" t="s">
        <v>81</v>
      </c>
      <c r="AV218" s="12" t="s">
        <v>83</v>
      </c>
      <c r="AW218" s="12" t="s">
        <v>35</v>
      </c>
      <c r="AX218" s="12" t="s">
        <v>81</v>
      </c>
      <c r="AY218" s="144" t="s">
        <v>126</v>
      </c>
    </row>
    <row r="219" spans="2:65" s="1" customFormat="1" ht="49.15" customHeight="1">
      <c r="B219" s="30"/>
      <c r="C219" s="125" t="s">
        <v>480</v>
      </c>
      <c r="D219" s="125" t="s">
        <v>128</v>
      </c>
      <c r="E219" s="126" t="s">
        <v>325</v>
      </c>
      <c r="F219" s="127" t="s">
        <v>326</v>
      </c>
      <c r="G219" s="128" t="s">
        <v>168</v>
      </c>
      <c r="H219" s="129">
        <v>6.6</v>
      </c>
      <c r="I219" s="130"/>
      <c r="J219" s="131">
        <f>ROUND(I219*H219,2)</f>
        <v>0</v>
      </c>
      <c r="K219" s="127" t="s">
        <v>132</v>
      </c>
      <c r="L219" s="30"/>
      <c r="M219" s="132" t="s">
        <v>19</v>
      </c>
      <c r="N219" s="133" t="s">
        <v>44</v>
      </c>
      <c r="P219" s="134">
        <f>O219*H219</f>
        <v>0</v>
      </c>
      <c r="Q219" s="134">
        <v>0</v>
      </c>
      <c r="R219" s="134">
        <f>Q219*H219</f>
        <v>0</v>
      </c>
      <c r="S219" s="134">
        <v>0</v>
      </c>
      <c r="T219" s="135">
        <f>S219*H219</f>
        <v>0</v>
      </c>
      <c r="AR219" s="136" t="s">
        <v>133</v>
      </c>
      <c r="AT219" s="136" t="s">
        <v>128</v>
      </c>
      <c r="AU219" s="136" t="s">
        <v>81</v>
      </c>
      <c r="AY219" s="15" t="s">
        <v>126</v>
      </c>
      <c r="BE219" s="137">
        <f>IF(N219="základní",J219,0)</f>
        <v>0</v>
      </c>
      <c r="BF219" s="137">
        <f>IF(N219="snížená",J219,0)</f>
        <v>0</v>
      </c>
      <c r="BG219" s="137">
        <f>IF(N219="zákl. přenesená",J219,0)</f>
        <v>0</v>
      </c>
      <c r="BH219" s="137">
        <f>IF(N219="sníž. přenesená",J219,0)</f>
        <v>0</v>
      </c>
      <c r="BI219" s="137">
        <f>IF(N219="nulová",J219,0)</f>
        <v>0</v>
      </c>
      <c r="BJ219" s="15" t="s">
        <v>81</v>
      </c>
      <c r="BK219" s="137">
        <f>ROUND(I219*H219,2)</f>
        <v>0</v>
      </c>
      <c r="BL219" s="15" t="s">
        <v>133</v>
      </c>
      <c r="BM219" s="136" t="s">
        <v>671</v>
      </c>
    </row>
    <row r="220" spans="2:65" s="1" customFormat="1" ht="11.25">
      <c r="B220" s="30"/>
      <c r="D220" s="138" t="s">
        <v>135</v>
      </c>
      <c r="F220" s="139" t="s">
        <v>642</v>
      </c>
      <c r="I220" s="140"/>
      <c r="L220" s="30"/>
      <c r="M220" s="141"/>
      <c r="T220" s="51"/>
      <c r="AT220" s="15" t="s">
        <v>135</v>
      </c>
      <c r="AU220" s="15" t="s">
        <v>81</v>
      </c>
    </row>
    <row r="221" spans="2:65" s="12" customFormat="1" ht="11.25">
      <c r="B221" s="142"/>
      <c r="D221" s="143" t="s">
        <v>142</v>
      </c>
      <c r="F221" s="145" t="s">
        <v>672</v>
      </c>
      <c r="H221" s="146">
        <v>6.6</v>
      </c>
      <c r="I221" s="147"/>
      <c r="L221" s="142"/>
      <c r="M221" s="148"/>
      <c r="T221" s="149"/>
      <c r="AT221" s="144" t="s">
        <v>142</v>
      </c>
      <c r="AU221" s="144" t="s">
        <v>81</v>
      </c>
      <c r="AV221" s="12" t="s">
        <v>83</v>
      </c>
      <c r="AW221" s="12" t="s">
        <v>4</v>
      </c>
      <c r="AX221" s="12" t="s">
        <v>81</v>
      </c>
      <c r="AY221" s="144" t="s">
        <v>126</v>
      </c>
    </row>
    <row r="222" spans="2:65" s="1" customFormat="1" ht="44.25" customHeight="1">
      <c r="B222" s="30"/>
      <c r="C222" s="125" t="s">
        <v>673</v>
      </c>
      <c r="D222" s="125" t="s">
        <v>128</v>
      </c>
      <c r="E222" s="126" t="s">
        <v>335</v>
      </c>
      <c r="F222" s="127" t="s">
        <v>336</v>
      </c>
      <c r="G222" s="128" t="s">
        <v>168</v>
      </c>
      <c r="H222" s="129">
        <v>36.828000000000003</v>
      </c>
      <c r="I222" s="130"/>
      <c r="J222" s="131">
        <f>ROUND(I222*H222,2)</f>
        <v>0</v>
      </c>
      <c r="K222" s="127" t="s">
        <v>132</v>
      </c>
      <c r="L222" s="30"/>
      <c r="M222" s="132" t="s">
        <v>19</v>
      </c>
      <c r="N222" s="133" t="s">
        <v>44</v>
      </c>
      <c r="P222" s="134">
        <f>O222*H222</f>
        <v>0</v>
      </c>
      <c r="Q222" s="134">
        <v>0</v>
      </c>
      <c r="R222" s="134">
        <f>Q222*H222</f>
        <v>0</v>
      </c>
      <c r="S222" s="134">
        <v>0</v>
      </c>
      <c r="T222" s="135">
        <f>S222*H222</f>
        <v>0</v>
      </c>
      <c r="AR222" s="136" t="s">
        <v>133</v>
      </c>
      <c r="AT222" s="136" t="s">
        <v>128</v>
      </c>
      <c r="AU222" s="136" t="s">
        <v>81</v>
      </c>
      <c r="AY222" s="15" t="s">
        <v>126</v>
      </c>
      <c r="BE222" s="137">
        <f>IF(N222="základní",J222,0)</f>
        <v>0</v>
      </c>
      <c r="BF222" s="137">
        <f>IF(N222="snížená",J222,0)</f>
        <v>0</v>
      </c>
      <c r="BG222" s="137">
        <f>IF(N222="zákl. přenesená",J222,0)</f>
        <v>0</v>
      </c>
      <c r="BH222" s="137">
        <f>IF(N222="sníž. přenesená",J222,0)</f>
        <v>0</v>
      </c>
      <c r="BI222" s="137">
        <f>IF(N222="nulová",J222,0)</f>
        <v>0</v>
      </c>
      <c r="BJ222" s="15" t="s">
        <v>81</v>
      </c>
      <c r="BK222" s="137">
        <f>ROUND(I222*H222,2)</f>
        <v>0</v>
      </c>
      <c r="BL222" s="15" t="s">
        <v>133</v>
      </c>
      <c r="BM222" s="136" t="s">
        <v>674</v>
      </c>
    </row>
    <row r="223" spans="2:65" s="1" customFormat="1" ht="11.25">
      <c r="B223" s="30"/>
      <c r="D223" s="138" t="s">
        <v>135</v>
      </c>
      <c r="F223" s="139" t="s">
        <v>649</v>
      </c>
      <c r="I223" s="140"/>
      <c r="L223" s="30"/>
      <c r="M223" s="141"/>
      <c r="T223" s="51"/>
      <c r="AT223" s="15" t="s">
        <v>135</v>
      </c>
      <c r="AU223" s="15" t="s">
        <v>81</v>
      </c>
    </row>
    <row r="224" spans="2:65" s="12" customFormat="1" ht="11.25">
      <c r="B224" s="142"/>
      <c r="D224" s="143" t="s">
        <v>142</v>
      </c>
      <c r="E224" s="144" t="s">
        <v>19</v>
      </c>
      <c r="F224" s="145" t="s">
        <v>675</v>
      </c>
      <c r="H224" s="146">
        <v>36.828000000000003</v>
      </c>
      <c r="I224" s="147"/>
      <c r="L224" s="142"/>
      <c r="M224" s="148"/>
      <c r="T224" s="149"/>
      <c r="AT224" s="144" t="s">
        <v>142</v>
      </c>
      <c r="AU224" s="144" t="s">
        <v>81</v>
      </c>
      <c r="AV224" s="12" t="s">
        <v>83</v>
      </c>
      <c r="AW224" s="12" t="s">
        <v>35</v>
      </c>
      <c r="AX224" s="12" t="s">
        <v>81</v>
      </c>
      <c r="AY224" s="144" t="s">
        <v>126</v>
      </c>
    </row>
    <row r="225" spans="2:65" s="1" customFormat="1" ht="44.25" customHeight="1">
      <c r="B225" s="30"/>
      <c r="C225" s="125" t="s">
        <v>676</v>
      </c>
      <c r="D225" s="125" t="s">
        <v>128</v>
      </c>
      <c r="E225" s="126" t="s">
        <v>340</v>
      </c>
      <c r="F225" s="127" t="s">
        <v>341</v>
      </c>
      <c r="G225" s="128" t="s">
        <v>168</v>
      </c>
      <c r="H225" s="129">
        <v>6.6</v>
      </c>
      <c r="I225" s="130"/>
      <c r="J225" s="131">
        <f>ROUND(I225*H225,2)</f>
        <v>0</v>
      </c>
      <c r="K225" s="127" t="s">
        <v>132</v>
      </c>
      <c r="L225" s="30"/>
      <c r="M225" s="132" t="s">
        <v>19</v>
      </c>
      <c r="N225" s="133" t="s">
        <v>44</v>
      </c>
      <c r="P225" s="134">
        <f>O225*H225</f>
        <v>0</v>
      </c>
      <c r="Q225" s="134">
        <v>0</v>
      </c>
      <c r="R225" s="134">
        <f>Q225*H225</f>
        <v>0</v>
      </c>
      <c r="S225" s="134">
        <v>0</v>
      </c>
      <c r="T225" s="135">
        <f>S225*H225</f>
        <v>0</v>
      </c>
      <c r="AR225" s="136" t="s">
        <v>133</v>
      </c>
      <c r="AT225" s="136" t="s">
        <v>128</v>
      </c>
      <c r="AU225" s="136" t="s">
        <v>81</v>
      </c>
      <c r="AY225" s="15" t="s">
        <v>126</v>
      </c>
      <c r="BE225" s="137">
        <f>IF(N225="základní",J225,0)</f>
        <v>0</v>
      </c>
      <c r="BF225" s="137">
        <f>IF(N225="snížená",J225,0)</f>
        <v>0</v>
      </c>
      <c r="BG225" s="137">
        <f>IF(N225="zákl. přenesená",J225,0)</f>
        <v>0</v>
      </c>
      <c r="BH225" s="137">
        <f>IF(N225="sníž. přenesená",J225,0)</f>
        <v>0</v>
      </c>
      <c r="BI225" s="137">
        <f>IF(N225="nulová",J225,0)</f>
        <v>0</v>
      </c>
      <c r="BJ225" s="15" t="s">
        <v>81</v>
      </c>
      <c r="BK225" s="137">
        <f>ROUND(I225*H225,2)</f>
        <v>0</v>
      </c>
      <c r="BL225" s="15" t="s">
        <v>133</v>
      </c>
      <c r="BM225" s="136" t="s">
        <v>677</v>
      </c>
    </row>
    <row r="226" spans="2:65" s="1" customFormat="1" ht="11.25">
      <c r="B226" s="30"/>
      <c r="D226" s="138" t="s">
        <v>135</v>
      </c>
      <c r="F226" s="139" t="s">
        <v>652</v>
      </c>
      <c r="I226" s="140"/>
      <c r="L226" s="30"/>
      <c r="M226" s="141"/>
      <c r="T226" s="51"/>
      <c r="AT226" s="15" t="s">
        <v>135</v>
      </c>
      <c r="AU226" s="15" t="s">
        <v>81</v>
      </c>
    </row>
    <row r="227" spans="2:65" s="1" customFormat="1" ht="44.25" customHeight="1">
      <c r="B227" s="30"/>
      <c r="C227" s="125" t="s">
        <v>678</v>
      </c>
      <c r="D227" s="125" t="s">
        <v>128</v>
      </c>
      <c r="E227" s="126" t="s">
        <v>220</v>
      </c>
      <c r="F227" s="127" t="s">
        <v>221</v>
      </c>
      <c r="G227" s="128" t="s">
        <v>168</v>
      </c>
      <c r="H227" s="129">
        <v>55.603000000000002</v>
      </c>
      <c r="I227" s="130"/>
      <c r="J227" s="131">
        <f>ROUND(I227*H227,2)</f>
        <v>0</v>
      </c>
      <c r="K227" s="127" t="s">
        <v>132</v>
      </c>
      <c r="L227" s="30"/>
      <c r="M227" s="132" t="s">
        <v>19</v>
      </c>
      <c r="N227" s="133" t="s">
        <v>44</v>
      </c>
      <c r="P227" s="134">
        <f>O227*H227</f>
        <v>0</v>
      </c>
      <c r="Q227" s="134">
        <v>0</v>
      </c>
      <c r="R227" s="134">
        <f>Q227*H227</f>
        <v>0</v>
      </c>
      <c r="S227" s="134">
        <v>0</v>
      </c>
      <c r="T227" s="135">
        <f>S227*H227</f>
        <v>0</v>
      </c>
      <c r="AR227" s="136" t="s">
        <v>133</v>
      </c>
      <c r="AT227" s="136" t="s">
        <v>128</v>
      </c>
      <c r="AU227" s="136" t="s">
        <v>81</v>
      </c>
      <c r="AY227" s="15" t="s">
        <v>126</v>
      </c>
      <c r="BE227" s="137">
        <f>IF(N227="základní",J227,0)</f>
        <v>0</v>
      </c>
      <c r="BF227" s="137">
        <f>IF(N227="snížená",J227,0)</f>
        <v>0</v>
      </c>
      <c r="BG227" s="137">
        <f>IF(N227="zákl. přenesená",J227,0)</f>
        <v>0</v>
      </c>
      <c r="BH227" s="137">
        <f>IF(N227="sníž. přenesená",J227,0)</f>
        <v>0</v>
      </c>
      <c r="BI227" s="137">
        <f>IF(N227="nulová",J227,0)</f>
        <v>0</v>
      </c>
      <c r="BJ227" s="15" t="s">
        <v>81</v>
      </c>
      <c r="BK227" s="137">
        <f>ROUND(I227*H227,2)</f>
        <v>0</v>
      </c>
      <c r="BL227" s="15" t="s">
        <v>133</v>
      </c>
      <c r="BM227" s="136" t="s">
        <v>679</v>
      </c>
    </row>
    <row r="228" spans="2:65" s="1" customFormat="1" ht="11.25">
      <c r="B228" s="30"/>
      <c r="D228" s="138" t="s">
        <v>135</v>
      </c>
      <c r="F228" s="139" t="s">
        <v>596</v>
      </c>
      <c r="I228" s="140"/>
      <c r="L228" s="30"/>
      <c r="M228" s="141"/>
      <c r="T228" s="51"/>
      <c r="AT228" s="15" t="s">
        <v>135</v>
      </c>
      <c r="AU228" s="15" t="s">
        <v>81</v>
      </c>
    </row>
    <row r="229" spans="2:65" s="11" customFormat="1" ht="25.9" customHeight="1">
      <c r="B229" s="113"/>
      <c r="D229" s="114" t="s">
        <v>72</v>
      </c>
      <c r="E229" s="115" t="s">
        <v>554</v>
      </c>
      <c r="F229" s="115" t="s">
        <v>680</v>
      </c>
      <c r="I229" s="116"/>
      <c r="J229" s="117">
        <f>BK229</f>
        <v>0</v>
      </c>
      <c r="L229" s="113"/>
      <c r="M229" s="118"/>
      <c r="P229" s="119">
        <f>SUM(P230:P237)</f>
        <v>0</v>
      </c>
      <c r="R229" s="119">
        <f>SUM(R230:R237)</f>
        <v>1.5727515999999999</v>
      </c>
      <c r="T229" s="120">
        <f>SUM(T230:T237)</f>
        <v>2.8699999999999997</v>
      </c>
      <c r="AR229" s="114" t="s">
        <v>81</v>
      </c>
      <c r="AT229" s="121" t="s">
        <v>72</v>
      </c>
      <c r="AU229" s="121" t="s">
        <v>73</v>
      </c>
      <c r="AY229" s="114" t="s">
        <v>126</v>
      </c>
      <c r="BK229" s="122">
        <f>SUM(BK230:BK237)</f>
        <v>0</v>
      </c>
    </row>
    <row r="230" spans="2:65" s="1" customFormat="1" ht="49.15" customHeight="1">
      <c r="B230" s="30"/>
      <c r="C230" s="125" t="s">
        <v>681</v>
      </c>
      <c r="D230" s="125" t="s">
        <v>128</v>
      </c>
      <c r="E230" s="126" t="s">
        <v>308</v>
      </c>
      <c r="F230" s="127" t="s">
        <v>309</v>
      </c>
      <c r="G230" s="128" t="s">
        <v>179</v>
      </c>
      <c r="H230" s="129">
        <v>14</v>
      </c>
      <c r="I230" s="130"/>
      <c r="J230" s="131">
        <f>ROUND(I230*H230,2)</f>
        <v>0</v>
      </c>
      <c r="K230" s="127" t="s">
        <v>132</v>
      </c>
      <c r="L230" s="30"/>
      <c r="M230" s="132" t="s">
        <v>19</v>
      </c>
      <c r="N230" s="133" t="s">
        <v>44</v>
      </c>
      <c r="P230" s="134">
        <f>O230*H230</f>
        <v>0</v>
      </c>
      <c r="Q230" s="134">
        <v>0</v>
      </c>
      <c r="R230" s="134">
        <f>Q230*H230</f>
        <v>0</v>
      </c>
      <c r="S230" s="134">
        <v>0.20499999999999999</v>
      </c>
      <c r="T230" s="135">
        <f>S230*H230</f>
        <v>2.8699999999999997</v>
      </c>
      <c r="AR230" s="136" t="s">
        <v>133</v>
      </c>
      <c r="AT230" s="136" t="s">
        <v>128</v>
      </c>
      <c r="AU230" s="136" t="s">
        <v>81</v>
      </c>
      <c r="AY230" s="15" t="s">
        <v>126</v>
      </c>
      <c r="BE230" s="137">
        <f>IF(N230="základní",J230,0)</f>
        <v>0</v>
      </c>
      <c r="BF230" s="137">
        <f>IF(N230="snížená",J230,0)</f>
        <v>0</v>
      </c>
      <c r="BG230" s="137">
        <f>IF(N230="zákl. přenesená",J230,0)</f>
        <v>0</v>
      </c>
      <c r="BH230" s="137">
        <f>IF(N230="sníž. přenesená",J230,0)</f>
        <v>0</v>
      </c>
      <c r="BI230" s="137">
        <f>IF(N230="nulová",J230,0)</f>
        <v>0</v>
      </c>
      <c r="BJ230" s="15" t="s">
        <v>81</v>
      </c>
      <c r="BK230" s="137">
        <f>ROUND(I230*H230,2)</f>
        <v>0</v>
      </c>
      <c r="BL230" s="15" t="s">
        <v>133</v>
      </c>
      <c r="BM230" s="136" t="s">
        <v>682</v>
      </c>
    </row>
    <row r="231" spans="2:65" s="1" customFormat="1" ht="11.25">
      <c r="B231" s="30"/>
      <c r="D231" s="138" t="s">
        <v>135</v>
      </c>
      <c r="F231" s="139" t="s">
        <v>630</v>
      </c>
      <c r="I231" s="140"/>
      <c r="L231" s="30"/>
      <c r="M231" s="141"/>
      <c r="T231" s="51"/>
      <c r="AT231" s="15" t="s">
        <v>135</v>
      </c>
      <c r="AU231" s="15" t="s">
        <v>81</v>
      </c>
    </row>
    <row r="232" spans="2:65" s="1" customFormat="1" ht="62.65" customHeight="1">
      <c r="B232" s="30"/>
      <c r="C232" s="125" t="s">
        <v>683</v>
      </c>
      <c r="D232" s="125" t="s">
        <v>128</v>
      </c>
      <c r="E232" s="126" t="s">
        <v>286</v>
      </c>
      <c r="F232" s="127" t="s">
        <v>287</v>
      </c>
      <c r="G232" s="128" t="s">
        <v>179</v>
      </c>
      <c r="H232" s="129">
        <v>14</v>
      </c>
      <c r="I232" s="130"/>
      <c r="J232" s="131">
        <f>ROUND(I232*H232,2)</f>
        <v>0</v>
      </c>
      <c r="K232" s="127" t="s">
        <v>19</v>
      </c>
      <c r="L232" s="30"/>
      <c r="M232" s="132" t="s">
        <v>19</v>
      </c>
      <c r="N232" s="133" t="s">
        <v>44</v>
      </c>
      <c r="P232" s="134">
        <f>O232*H232</f>
        <v>0</v>
      </c>
      <c r="Q232" s="134">
        <v>8.9775999999999995E-2</v>
      </c>
      <c r="R232" s="134">
        <f>Q232*H232</f>
        <v>1.256864</v>
      </c>
      <c r="S232" s="134">
        <v>0</v>
      </c>
      <c r="T232" s="135">
        <f>S232*H232</f>
        <v>0</v>
      </c>
      <c r="AR232" s="136" t="s">
        <v>133</v>
      </c>
      <c r="AT232" s="136" t="s">
        <v>128</v>
      </c>
      <c r="AU232" s="136" t="s">
        <v>81</v>
      </c>
      <c r="AY232" s="15" t="s">
        <v>126</v>
      </c>
      <c r="BE232" s="137">
        <f>IF(N232="základní",J232,0)</f>
        <v>0</v>
      </c>
      <c r="BF232" s="137">
        <f>IF(N232="snížená",J232,0)</f>
        <v>0</v>
      </c>
      <c r="BG232" s="137">
        <f>IF(N232="zákl. přenesená",J232,0)</f>
        <v>0</v>
      </c>
      <c r="BH232" s="137">
        <f>IF(N232="sníž. přenesená",J232,0)</f>
        <v>0</v>
      </c>
      <c r="BI232" s="137">
        <f>IF(N232="nulová",J232,0)</f>
        <v>0</v>
      </c>
      <c r="BJ232" s="15" t="s">
        <v>81</v>
      </c>
      <c r="BK232" s="137">
        <f>ROUND(I232*H232,2)</f>
        <v>0</v>
      </c>
      <c r="BL232" s="15" t="s">
        <v>133</v>
      </c>
      <c r="BM232" s="136" t="s">
        <v>684</v>
      </c>
    </row>
    <row r="233" spans="2:65" s="1" customFormat="1" ht="24.2" customHeight="1">
      <c r="B233" s="30"/>
      <c r="C233" s="125" t="s">
        <v>685</v>
      </c>
      <c r="D233" s="125" t="s">
        <v>128</v>
      </c>
      <c r="E233" s="126" t="s">
        <v>290</v>
      </c>
      <c r="F233" s="127" t="s">
        <v>291</v>
      </c>
      <c r="G233" s="128" t="s">
        <v>139</v>
      </c>
      <c r="H233" s="129">
        <v>0.14000000000000001</v>
      </c>
      <c r="I233" s="130"/>
      <c r="J233" s="131">
        <f>ROUND(I233*H233,2)</f>
        <v>0</v>
      </c>
      <c r="K233" s="127" t="s">
        <v>132</v>
      </c>
      <c r="L233" s="30"/>
      <c r="M233" s="132" t="s">
        <v>19</v>
      </c>
      <c r="N233" s="133" t="s">
        <v>44</v>
      </c>
      <c r="P233" s="134">
        <f>O233*H233</f>
        <v>0</v>
      </c>
      <c r="Q233" s="134">
        <v>2.2563399999999998</v>
      </c>
      <c r="R233" s="134">
        <f>Q233*H233</f>
        <v>0.31588759999999999</v>
      </c>
      <c r="S233" s="134">
        <v>0</v>
      </c>
      <c r="T233" s="135">
        <f>S233*H233</f>
        <v>0</v>
      </c>
      <c r="AR233" s="136" t="s">
        <v>133</v>
      </c>
      <c r="AT233" s="136" t="s">
        <v>128</v>
      </c>
      <c r="AU233" s="136" t="s">
        <v>81</v>
      </c>
      <c r="AY233" s="15" t="s">
        <v>126</v>
      </c>
      <c r="BE233" s="137">
        <f>IF(N233="základní",J233,0)</f>
        <v>0</v>
      </c>
      <c r="BF233" s="137">
        <f>IF(N233="snížená",J233,0)</f>
        <v>0</v>
      </c>
      <c r="BG233" s="137">
        <f>IF(N233="zákl. přenesená",J233,0)</f>
        <v>0</v>
      </c>
      <c r="BH233" s="137">
        <f>IF(N233="sníž. přenesená",J233,0)</f>
        <v>0</v>
      </c>
      <c r="BI233" s="137">
        <f>IF(N233="nulová",J233,0)</f>
        <v>0</v>
      </c>
      <c r="BJ233" s="15" t="s">
        <v>81</v>
      </c>
      <c r="BK233" s="137">
        <f>ROUND(I233*H233,2)</f>
        <v>0</v>
      </c>
      <c r="BL233" s="15" t="s">
        <v>133</v>
      </c>
      <c r="BM233" s="136" t="s">
        <v>686</v>
      </c>
    </row>
    <row r="234" spans="2:65" s="1" customFormat="1" ht="11.25">
      <c r="B234" s="30"/>
      <c r="D234" s="138" t="s">
        <v>135</v>
      </c>
      <c r="F234" s="139" t="s">
        <v>624</v>
      </c>
      <c r="I234" s="140"/>
      <c r="L234" s="30"/>
      <c r="M234" s="141"/>
      <c r="T234" s="51"/>
      <c r="AT234" s="15" t="s">
        <v>135</v>
      </c>
      <c r="AU234" s="15" t="s">
        <v>81</v>
      </c>
    </row>
    <row r="235" spans="2:65" s="12" customFormat="1" ht="11.25">
      <c r="B235" s="142"/>
      <c r="D235" s="143" t="s">
        <v>142</v>
      </c>
      <c r="E235" s="144" t="s">
        <v>19</v>
      </c>
      <c r="F235" s="145" t="s">
        <v>687</v>
      </c>
      <c r="H235" s="146">
        <v>0.14000000000000001</v>
      </c>
      <c r="I235" s="147"/>
      <c r="L235" s="142"/>
      <c r="M235" s="148"/>
      <c r="T235" s="149"/>
      <c r="AT235" s="144" t="s">
        <v>142</v>
      </c>
      <c r="AU235" s="144" t="s">
        <v>81</v>
      </c>
      <c r="AV235" s="12" t="s">
        <v>83</v>
      </c>
      <c r="AW235" s="12" t="s">
        <v>35</v>
      </c>
      <c r="AX235" s="12" t="s">
        <v>81</v>
      </c>
      <c r="AY235" s="144" t="s">
        <v>126</v>
      </c>
    </row>
    <row r="236" spans="2:65" s="1" customFormat="1" ht="66.75" customHeight="1">
      <c r="B236" s="30"/>
      <c r="C236" s="125" t="s">
        <v>688</v>
      </c>
      <c r="D236" s="125" t="s">
        <v>128</v>
      </c>
      <c r="E236" s="126" t="s">
        <v>301</v>
      </c>
      <c r="F236" s="127" t="s">
        <v>302</v>
      </c>
      <c r="G236" s="128" t="s">
        <v>179</v>
      </c>
      <c r="H236" s="129">
        <v>14</v>
      </c>
      <c r="I236" s="130"/>
      <c r="J236" s="131">
        <f>ROUND(I236*H236,2)</f>
        <v>0</v>
      </c>
      <c r="K236" s="127" t="s">
        <v>132</v>
      </c>
      <c r="L236" s="30"/>
      <c r="M236" s="132" t="s">
        <v>19</v>
      </c>
      <c r="N236" s="133" t="s">
        <v>44</v>
      </c>
      <c r="P236" s="134">
        <f>O236*H236</f>
        <v>0</v>
      </c>
      <c r="Q236" s="134">
        <v>0</v>
      </c>
      <c r="R236" s="134">
        <f>Q236*H236</f>
        <v>0</v>
      </c>
      <c r="S236" s="134">
        <v>0</v>
      </c>
      <c r="T236" s="135">
        <f>S236*H236</f>
        <v>0</v>
      </c>
      <c r="AR236" s="136" t="s">
        <v>133</v>
      </c>
      <c r="AT236" s="136" t="s">
        <v>128</v>
      </c>
      <c r="AU236" s="136" t="s">
        <v>81</v>
      </c>
      <c r="AY236" s="15" t="s">
        <v>126</v>
      </c>
      <c r="BE236" s="137">
        <f>IF(N236="základní",J236,0)</f>
        <v>0</v>
      </c>
      <c r="BF236" s="137">
        <f>IF(N236="snížená",J236,0)</f>
        <v>0</v>
      </c>
      <c r="BG236" s="137">
        <f>IF(N236="zákl. přenesená",J236,0)</f>
        <v>0</v>
      </c>
      <c r="BH236" s="137">
        <f>IF(N236="sníž. přenesená",J236,0)</f>
        <v>0</v>
      </c>
      <c r="BI236" s="137">
        <f>IF(N236="nulová",J236,0)</f>
        <v>0</v>
      </c>
      <c r="BJ236" s="15" t="s">
        <v>81</v>
      </c>
      <c r="BK236" s="137">
        <f>ROUND(I236*H236,2)</f>
        <v>0</v>
      </c>
      <c r="BL236" s="15" t="s">
        <v>133</v>
      </c>
      <c r="BM236" s="136" t="s">
        <v>689</v>
      </c>
    </row>
    <row r="237" spans="2:65" s="1" customFormat="1" ht="11.25">
      <c r="B237" s="30"/>
      <c r="D237" s="138" t="s">
        <v>135</v>
      </c>
      <c r="F237" s="139" t="s">
        <v>304</v>
      </c>
      <c r="I237" s="140"/>
      <c r="L237" s="30"/>
      <c r="M237" s="166"/>
      <c r="N237" s="163"/>
      <c r="O237" s="163"/>
      <c r="P237" s="163"/>
      <c r="Q237" s="163"/>
      <c r="R237" s="163"/>
      <c r="S237" s="163"/>
      <c r="T237" s="167"/>
      <c r="AT237" s="15" t="s">
        <v>135</v>
      </c>
      <c r="AU237" s="15" t="s">
        <v>81</v>
      </c>
    </row>
    <row r="238" spans="2:65" s="1" customFormat="1" ht="6.95" customHeight="1">
      <c r="B238" s="39"/>
      <c r="C238" s="40"/>
      <c r="D238" s="40"/>
      <c r="E238" s="40"/>
      <c r="F238" s="40"/>
      <c r="G238" s="40"/>
      <c r="H238" s="40"/>
      <c r="I238" s="40"/>
      <c r="J238" s="40"/>
      <c r="K238" s="40"/>
      <c r="L238" s="30"/>
    </row>
  </sheetData>
  <sheetProtection algorithmName="SHA-512" hashValue="6PUuFa06/12b515Kmx8VA/VqH+maq5LS0+bIu3qojf2yxN3GO7Gg7xF4Q8NWSq05rq66zIVuHof0CamQrV4DTw==" saltValue="23ZF0fhNve+Nb34yqK2f5tQgul9eJhkLJIdzv95U3x2NPsinK6rPpF5sKONpJyYq7z5IpotHI6YUeXpl6ObdHQ==" spinCount="100000" sheet="1" objects="1" scenarios="1" formatColumns="0" formatRows="0" autoFilter="0"/>
  <autoFilter ref="C86:K237" xr:uid="{00000000-0009-0000-0000-000004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400-000000000000}"/>
    <hyperlink ref="F93" r:id="rId2" xr:uid="{00000000-0004-0000-0400-000001000000}"/>
    <hyperlink ref="F96" r:id="rId3" xr:uid="{00000000-0004-0000-0400-000002000000}"/>
    <hyperlink ref="F99" r:id="rId4" xr:uid="{00000000-0004-0000-0400-000003000000}"/>
    <hyperlink ref="F101" r:id="rId5" xr:uid="{00000000-0004-0000-0400-000004000000}"/>
    <hyperlink ref="F104" r:id="rId6" xr:uid="{00000000-0004-0000-0400-000005000000}"/>
    <hyperlink ref="F109" r:id="rId7" xr:uid="{00000000-0004-0000-0400-000006000000}"/>
    <hyperlink ref="F112" r:id="rId8" xr:uid="{00000000-0004-0000-0400-000007000000}"/>
    <hyperlink ref="F117" r:id="rId9" xr:uid="{00000000-0004-0000-0400-000008000000}"/>
    <hyperlink ref="F120" r:id="rId10" xr:uid="{00000000-0004-0000-0400-000009000000}"/>
    <hyperlink ref="F125" r:id="rId11" xr:uid="{00000000-0004-0000-0400-00000A000000}"/>
    <hyperlink ref="F128" r:id="rId12" xr:uid="{00000000-0004-0000-0400-00000B000000}"/>
    <hyperlink ref="F130" r:id="rId13" xr:uid="{00000000-0004-0000-0400-00000C000000}"/>
    <hyperlink ref="F132" r:id="rId14" xr:uid="{00000000-0004-0000-0400-00000D000000}"/>
    <hyperlink ref="F135" r:id="rId15" xr:uid="{00000000-0004-0000-0400-00000E000000}"/>
    <hyperlink ref="F137" r:id="rId16" xr:uid="{00000000-0004-0000-0400-00000F000000}"/>
    <hyperlink ref="F139" r:id="rId17" xr:uid="{00000000-0004-0000-0400-000010000000}"/>
    <hyperlink ref="F141" r:id="rId18" xr:uid="{00000000-0004-0000-0400-000011000000}"/>
    <hyperlink ref="F148" r:id="rId19" xr:uid="{00000000-0004-0000-0400-000012000000}"/>
    <hyperlink ref="F155" r:id="rId20" xr:uid="{00000000-0004-0000-0400-000013000000}"/>
    <hyperlink ref="F159" r:id="rId21" xr:uid="{00000000-0004-0000-0400-000014000000}"/>
    <hyperlink ref="F162" r:id="rId22" xr:uid="{00000000-0004-0000-0400-000015000000}"/>
    <hyperlink ref="F165" r:id="rId23" xr:uid="{00000000-0004-0000-0400-000016000000}"/>
    <hyperlink ref="F168" r:id="rId24" xr:uid="{00000000-0004-0000-0400-000017000000}"/>
    <hyperlink ref="F171" r:id="rId25" xr:uid="{00000000-0004-0000-0400-000018000000}"/>
    <hyperlink ref="F173" r:id="rId26" xr:uid="{00000000-0004-0000-0400-000019000000}"/>
    <hyperlink ref="F175" r:id="rId27" xr:uid="{00000000-0004-0000-0400-00001A000000}"/>
    <hyperlink ref="F177" r:id="rId28" xr:uid="{00000000-0004-0000-0400-00001B000000}"/>
    <hyperlink ref="F179" r:id="rId29" xr:uid="{00000000-0004-0000-0400-00001C000000}"/>
    <hyperlink ref="F181" r:id="rId30" xr:uid="{00000000-0004-0000-0400-00001D000000}"/>
    <hyperlink ref="F184" r:id="rId31" xr:uid="{00000000-0004-0000-0400-00001E000000}"/>
    <hyperlink ref="F186" r:id="rId32" xr:uid="{00000000-0004-0000-0400-00001F000000}"/>
    <hyperlink ref="F189" r:id="rId33" xr:uid="{00000000-0004-0000-0400-000020000000}"/>
    <hyperlink ref="F192" r:id="rId34" xr:uid="{00000000-0004-0000-0400-000021000000}"/>
    <hyperlink ref="F195" r:id="rId35" xr:uid="{00000000-0004-0000-0400-000022000000}"/>
    <hyperlink ref="F198" r:id="rId36" xr:uid="{00000000-0004-0000-0400-000023000000}"/>
    <hyperlink ref="F201" r:id="rId37" xr:uid="{00000000-0004-0000-0400-000024000000}"/>
    <hyperlink ref="F203" r:id="rId38" xr:uid="{00000000-0004-0000-0400-000025000000}"/>
    <hyperlink ref="F205" r:id="rId39" xr:uid="{00000000-0004-0000-0400-000026000000}"/>
    <hyperlink ref="F209" r:id="rId40" xr:uid="{00000000-0004-0000-0400-000027000000}"/>
    <hyperlink ref="F211" r:id="rId41" xr:uid="{00000000-0004-0000-0400-000028000000}"/>
    <hyperlink ref="F213" r:id="rId42" xr:uid="{00000000-0004-0000-0400-000029000000}"/>
    <hyperlink ref="F215" r:id="rId43" xr:uid="{00000000-0004-0000-0400-00002A000000}"/>
    <hyperlink ref="F217" r:id="rId44" xr:uid="{00000000-0004-0000-0400-00002B000000}"/>
    <hyperlink ref="F220" r:id="rId45" xr:uid="{00000000-0004-0000-0400-00002C000000}"/>
    <hyperlink ref="F223" r:id="rId46" xr:uid="{00000000-0004-0000-0400-00002D000000}"/>
    <hyperlink ref="F226" r:id="rId47" xr:uid="{00000000-0004-0000-0400-00002E000000}"/>
    <hyperlink ref="F228" r:id="rId48" xr:uid="{00000000-0004-0000-0400-00002F000000}"/>
    <hyperlink ref="F231" r:id="rId49" xr:uid="{00000000-0004-0000-0400-000030000000}"/>
    <hyperlink ref="F234" r:id="rId50" xr:uid="{00000000-0004-0000-0400-000031000000}"/>
    <hyperlink ref="F237" r:id="rId51" xr:uid="{00000000-0004-0000-0400-00003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AT2" s="15" t="s">
        <v>95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83</v>
      </c>
    </row>
    <row r="4" spans="2:46" ht="24.95" customHeight="1">
      <c r="B4" s="18"/>
      <c r="D4" s="19" t="s">
        <v>96</v>
      </c>
      <c r="L4" s="18"/>
      <c r="M4" s="83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90" t="str">
        <f>'Rekapitulace stavby'!K6</f>
        <v>Oprava komunikací v lokalitě Komenského</v>
      </c>
      <c r="F7" s="291"/>
      <c r="G7" s="291"/>
      <c r="H7" s="291"/>
      <c r="L7" s="18"/>
    </row>
    <row r="8" spans="2:46" s="1" customFormat="1" ht="12" customHeight="1">
      <c r="B8" s="30"/>
      <c r="D8" s="25" t="s">
        <v>97</v>
      </c>
      <c r="L8" s="30"/>
    </row>
    <row r="9" spans="2:46" s="1" customFormat="1" ht="16.5" customHeight="1">
      <c r="B9" s="30"/>
      <c r="E9" s="253" t="s">
        <v>690</v>
      </c>
      <c r="F9" s="292"/>
      <c r="G9" s="292"/>
      <c r="H9" s="292"/>
      <c r="L9" s="30"/>
    </row>
    <row r="10" spans="2:46" s="1" customFormat="1" ht="11.25">
      <c r="B10" s="30"/>
      <c r="L10" s="30"/>
    </row>
    <row r="11" spans="2:46" s="1" customFormat="1" ht="12" customHeight="1">
      <c r="B11" s="30"/>
      <c r="D11" s="25" t="s">
        <v>18</v>
      </c>
      <c r="F11" s="23" t="s">
        <v>19</v>
      </c>
      <c r="I11" s="25" t="s">
        <v>20</v>
      </c>
      <c r="J11" s="23" t="s">
        <v>19</v>
      </c>
      <c r="L11" s="30"/>
    </row>
    <row r="12" spans="2:46" s="1" customFormat="1" ht="12" customHeight="1">
      <c r="B12" s="30"/>
      <c r="D12" s="25" t="s">
        <v>21</v>
      </c>
      <c r="F12" s="23" t="s">
        <v>22</v>
      </c>
      <c r="I12" s="25" t="s">
        <v>23</v>
      </c>
      <c r="J12" s="47" t="str">
        <f>'Rekapitulace stavby'!AN8</f>
        <v>21. 11. 2025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25</v>
      </c>
      <c r="I14" s="25" t="s">
        <v>26</v>
      </c>
      <c r="J14" s="23" t="s">
        <v>27</v>
      </c>
      <c r="L14" s="30"/>
    </row>
    <row r="15" spans="2:46" s="1" customFormat="1" ht="18" customHeight="1">
      <c r="B15" s="30"/>
      <c r="E15" s="23" t="s">
        <v>28</v>
      </c>
      <c r="I15" s="25" t="s">
        <v>29</v>
      </c>
      <c r="J15" s="23" t="s">
        <v>30</v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31</v>
      </c>
      <c r="I17" s="25" t="s">
        <v>26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293" t="str">
        <f>'Rekapitulace stavby'!E14</f>
        <v>Vyplň údaj</v>
      </c>
      <c r="F18" s="274"/>
      <c r="G18" s="274"/>
      <c r="H18" s="274"/>
      <c r="I18" s="25" t="s">
        <v>29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33</v>
      </c>
      <c r="I20" s="25" t="s">
        <v>26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29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36</v>
      </c>
      <c r="I23" s="25" t="s">
        <v>26</v>
      </c>
      <c r="J23" s="23" t="str">
        <f>IF('Rekapitulace stavby'!AN19="","",'Rekapitulace stavby'!AN19)</f>
        <v/>
      </c>
      <c r="L23" s="30"/>
    </row>
    <row r="24" spans="2:12" s="1" customFormat="1" ht="18" customHeight="1">
      <c r="B24" s="30"/>
      <c r="E24" s="23" t="str">
        <f>IF('Rekapitulace stavby'!E20="","",'Rekapitulace stavby'!E20)</f>
        <v xml:space="preserve"> </v>
      </c>
      <c r="I24" s="25" t="s">
        <v>29</v>
      </c>
      <c r="J24" s="23" t="str">
        <f>IF('Rekapitulace stavby'!AN20="","",'Rekapitulace stavby'!AN20)</f>
        <v/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37</v>
      </c>
      <c r="L26" s="30"/>
    </row>
    <row r="27" spans="2:12" s="7" customFormat="1" ht="16.5" customHeight="1">
      <c r="B27" s="84"/>
      <c r="E27" s="279" t="s">
        <v>19</v>
      </c>
      <c r="F27" s="279"/>
      <c r="G27" s="279"/>
      <c r="H27" s="279"/>
      <c r="L27" s="84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48"/>
      <c r="E29" s="48"/>
      <c r="F29" s="48"/>
      <c r="G29" s="48"/>
      <c r="H29" s="48"/>
      <c r="I29" s="48"/>
      <c r="J29" s="48"/>
      <c r="K29" s="48"/>
      <c r="L29" s="30"/>
    </row>
    <row r="30" spans="2:12" s="1" customFormat="1" ht="25.35" customHeight="1">
      <c r="B30" s="30"/>
      <c r="D30" s="85" t="s">
        <v>39</v>
      </c>
      <c r="J30" s="61">
        <f>ROUND(J82, 2)</f>
        <v>0</v>
      </c>
      <c r="L30" s="30"/>
    </row>
    <row r="31" spans="2:12" s="1" customFormat="1" ht="6.95" customHeight="1">
      <c r="B31" s="30"/>
      <c r="D31" s="48"/>
      <c r="E31" s="48"/>
      <c r="F31" s="48"/>
      <c r="G31" s="48"/>
      <c r="H31" s="48"/>
      <c r="I31" s="48"/>
      <c r="J31" s="48"/>
      <c r="K31" s="48"/>
      <c r="L31" s="30"/>
    </row>
    <row r="32" spans="2:12" s="1" customFormat="1" ht="14.45" customHeight="1">
      <c r="B32" s="30"/>
      <c r="F32" s="33" t="s">
        <v>41</v>
      </c>
      <c r="I32" s="33" t="s">
        <v>40</v>
      </c>
      <c r="J32" s="33" t="s">
        <v>42</v>
      </c>
      <c r="L32" s="30"/>
    </row>
    <row r="33" spans="2:12" s="1" customFormat="1" ht="14.45" customHeight="1">
      <c r="B33" s="30"/>
      <c r="D33" s="50" t="s">
        <v>43</v>
      </c>
      <c r="E33" s="25" t="s">
        <v>44</v>
      </c>
      <c r="F33" s="86">
        <f>ROUND((SUM(BE82:BE92)),  2)</f>
        <v>0</v>
      </c>
      <c r="I33" s="87">
        <v>0.21</v>
      </c>
      <c r="J33" s="86">
        <f>ROUND(((SUM(BE82:BE92))*I33),  2)</f>
        <v>0</v>
      </c>
      <c r="L33" s="30"/>
    </row>
    <row r="34" spans="2:12" s="1" customFormat="1" ht="14.45" customHeight="1">
      <c r="B34" s="30"/>
      <c r="E34" s="25" t="s">
        <v>45</v>
      </c>
      <c r="F34" s="86">
        <f>ROUND((SUM(BF82:BF92)),  2)</f>
        <v>0</v>
      </c>
      <c r="I34" s="87">
        <v>0.12</v>
      </c>
      <c r="J34" s="86">
        <f>ROUND(((SUM(BF82:BF92))*I34),  2)</f>
        <v>0</v>
      </c>
      <c r="L34" s="30"/>
    </row>
    <row r="35" spans="2:12" s="1" customFormat="1" ht="14.45" hidden="1" customHeight="1">
      <c r="B35" s="30"/>
      <c r="E35" s="25" t="s">
        <v>46</v>
      </c>
      <c r="F35" s="86">
        <f>ROUND((SUM(BG82:BG92)),  2)</f>
        <v>0</v>
      </c>
      <c r="I35" s="87">
        <v>0.21</v>
      </c>
      <c r="J35" s="86">
        <f>0</f>
        <v>0</v>
      </c>
      <c r="L35" s="30"/>
    </row>
    <row r="36" spans="2:12" s="1" customFormat="1" ht="14.45" hidden="1" customHeight="1">
      <c r="B36" s="30"/>
      <c r="E36" s="25" t="s">
        <v>47</v>
      </c>
      <c r="F36" s="86">
        <f>ROUND((SUM(BH82:BH92)),  2)</f>
        <v>0</v>
      </c>
      <c r="I36" s="87">
        <v>0.12</v>
      </c>
      <c r="J36" s="86">
        <f>0</f>
        <v>0</v>
      </c>
      <c r="L36" s="30"/>
    </row>
    <row r="37" spans="2:12" s="1" customFormat="1" ht="14.45" hidden="1" customHeight="1">
      <c r="B37" s="30"/>
      <c r="E37" s="25" t="s">
        <v>48</v>
      </c>
      <c r="F37" s="86">
        <f>ROUND((SUM(BI82:BI92)),  2)</f>
        <v>0</v>
      </c>
      <c r="I37" s="87">
        <v>0</v>
      </c>
      <c r="J37" s="86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30"/>
    </row>
    <row r="40" spans="2:12" s="1" customFormat="1" ht="14.45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30"/>
    </row>
    <row r="44" spans="2:12" s="1" customFormat="1" ht="6.95" customHeight="1"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30"/>
    </row>
    <row r="45" spans="2:12" s="1" customFormat="1" ht="24.95" customHeight="1">
      <c r="B45" s="30"/>
      <c r="C45" s="19" t="s">
        <v>99</v>
      </c>
      <c r="L45" s="30"/>
    </row>
    <row r="46" spans="2:12" s="1" customFormat="1" ht="6.95" customHeight="1">
      <c r="B46" s="30"/>
      <c r="L46" s="30"/>
    </row>
    <row r="47" spans="2:12" s="1" customFormat="1" ht="12" customHeight="1">
      <c r="B47" s="30"/>
      <c r="C47" s="25" t="s">
        <v>16</v>
      </c>
      <c r="L47" s="30"/>
    </row>
    <row r="48" spans="2:12" s="1" customFormat="1" ht="16.5" customHeight="1">
      <c r="B48" s="30"/>
      <c r="E48" s="290" t="str">
        <f>E7</f>
        <v>Oprava komunikací v lokalitě Komenského</v>
      </c>
      <c r="F48" s="291"/>
      <c r="G48" s="291"/>
      <c r="H48" s="291"/>
      <c r="L48" s="30"/>
    </row>
    <row r="49" spans="2:47" s="1" customFormat="1" ht="12" customHeight="1">
      <c r="B49" s="30"/>
      <c r="C49" s="25" t="s">
        <v>97</v>
      </c>
      <c r="L49" s="30"/>
    </row>
    <row r="50" spans="2:47" s="1" customFormat="1" ht="16.5" customHeight="1">
      <c r="B50" s="30"/>
      <c r="E50" s="253" t="str">
        <f>E9</f>
        <v>SO 100 - VON</v>
      </c>
      <c r="F50" s="292"/>
      <c r="G50" s="292"/>
      <c r="H50" s="292"/>
      <c r="L50" s="30"/>
    </row>
    <row r="51" spans="2:47" s="1" customFormat="1" ht="6.95" customHeight="1">
      <c r="B51" s="30"/>
      <c r="L51" s="30"/>
    </row>
    <row r="52" spans="2:47" s="1" customFormat="1" ht="12" customHeight="1">
      <c r="B52" s="30"/>
      <c r="C52" s="25" t="s">
        <v>21</v>
      </c>
      <c r="F52" s="23" t="str">
        <f>F12</f>
        <v>Šternberk</v>
      </c>
      <c r="I52" s="25" t="s">
        <v>23</v>
      </c>
      <c r="J52" s="47" t="str">
        <f>IF(J12="","",J12)</f>
        <v>21. 11. 2025</v>
      </c>
      <c r="L52" s="30"/>
    </row>
    <row r="53" spans="2:47" s="1" customFormat="1" ht="6.95" customHeight="1">
      <c r="B53" s="30"/>
      <c r="L53" s="30"/>
    </row>
    <row r="54" spans="2:47" s="1" customFormat="1" ht="15.2" customHeight="1">
      <c r="B54" s="30"/>
      <c r="C54" s="25" t="s">
        <v>25</v>
      </c>
      <c r="F54" s="23" t="str">
        <f>E15</f>
        <v>Město Šternberk</v>
      </c>
      <c r="I54" s="25" t="s">
        <v>33</v>
      </c>
      <c r="J54" s="28" t="str">
        <f>E21</f>
        <v xml:space="preserve"> </v>
      </c>
      <c r="L54" s="30"/>
    </row>
    <row r="55" spans="2:47" s="1" customFormat="1" ht="15.2" customHeight="1">
      <c r="B55" s="30"/>
      <c r="C55" s="25" t="s">
        <v>31</v>
      </c>
      <c r="F55" s="23" t="str">
        <f>IF(E18="","",E18)</f>
        <v>Vyplň údaj</v>
      </c>
      <c r="I55" s="25" t="s">
        <v>36</v>
      </c>
      <c r="J55" s="28" t="str">
        <f>E24</f>
        <v xml:space="preserve"> </v>
      </c>
      <c r="L55" s="30"/>
    </row>
    <row r="56" spans="2:47" s="1" customFormat="1" ht="10.35" customHeight="1">
      <c r="B56" s="30"/>
      <c r="L56" s="30"/>
    </row>
    <row r="57" spans="2:47" s="1" customFormat="1" ht="29.25" customHeight="1">
      <c r="B57" s="30"/>
      <c r="C57" s="94" t="s">
        <v>100</v>
      </c>
      <c r="D57" s="88"/>
      <c r="E57" s="88"/>
      <c r="F57" s="88"/>
      <c r="G57" s="88"/>
      <c r="H57" s="88"/>
      <c r="I57" s="88"/>
      <c r="J57" s="95" t="s">
        <v>101</v>
      </c>
      <c r="K57" s="88"/>
      <c r="L57" s="30"/>
    </row>
    <row r="58" spans="2:47" s="1" customFormat="1" ht="10.35" customHeight="1">
      <c r="B58" s="30"/>
      <c r="L58" s="30"/>
    </row>
    <row r="59" spans="2:47" s="1" customFormat="1" ht="22.9" customHeight="1">
      <c r="B59" s="30"/>
      <c r="C59" s="96" t="s">
        <v>71</v>
      </c>
      <c r="J59" s="61">
        <f>J82</f>
        <v>0</v>
      </c>
      <c r="L59" s="30"/>
      <c r="AU59" s="15" t="s">
        <v>102</v>
      </c>
    </row>
    <row r="60" spans="2:47" s="8" customFormat="1" ht="24.95" customHeight="1">
      <c r="B60" s="97"/>
      <c r="D60" s="98" t="s">
        <v>103</v>
      </c>
      <c r="E60" s="99"/>
      <c r="F60" s="99"/>
      <c r="G60" s="99"/>
      <c r="H60" s="99"/>
      <c r="I60" s="99"/>
      <c r="J60" s="100">
        <f>J83</f>
        <v>0</v>
      </c>
      <c r="L60" s="97"/>
    </row>
    <row r="61" spans="2:47" s="8" customFormat="1" ht="24.95" customHeight="1">
      <c r="B61" s="97"/>
      <c r="D61" s="98" t="s">
        <v>691</v>
      </c>
      <c r="E61" s="99"/>
      <c r="F61" s="99"/>
      <c r="G61" s="99"/>
      <c r="H61" s="99"/>
      <c r="I61" s="99"/>
      <c r="J61" s="100">
        <f>J84</f>
        <v>0</v>
      </c>
      <c r="L61" s="97"/>
    </row>
    <row r="62" spans="2:47" s="9" customFormat="1" ht="19.899999999999999" customHeight="1">
      <c r="B62" s="101"/>
      <c r="D62" s="102" t="s">
        <v>692</v>
      </c>
      <c r="E62" s="103"/>
      <c r="F62" s="103"/>
      <c r="G62" s="103"/>
      <c r="H62" s="103"/>
      <c r="I62" s="103"/>
      <c r="J62" s="104">
        <f>J85</f>
        <v>0</v>
      </c>
      <c r="L62" s="101"/>
    </row>
    <row r="63" spans="2:47" s="1" customFormat="1" ht="21.75" customHeight="1">
      <c r="B63" s="30"/>
      <c r="L63" s="30"/>
    </row>
    <row r="64" spans="2:47" s="1" customFormat="1" ht="6.95" customHeight="1">
      <c r="B64" s="39"/>
      <c r="C64" s="40"/>
      <c r="D64" s="40"/>
      <c r="E64" s="40"/>
      <c r="F64" s="40"/>
      <c r="G64" s="40"/>
      <c r="H64" s="40"/>
      <c r="I64" s="40"/>
      <c r="J64" s="40"/>
      <c r="K64" s="40"/>
      <c r="L64" s="30"/>
    </row>
    <row r="68" spans="2:12" s="1" customFormat="1" ht="6.95" customHeight="1"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30"/>
    </row>
    <row r="69" spans="2:12" s="1" customFormat="1" ht="24.95" customHeight="1">
      <c r="B69" s="30"/>
      <c r="C69" s="19" t="s">
        <v>111</v>
      </c>
      <c r="L69" s="30"/>
    </row>
    <row r="70" spans="2:12" s="1" customFormat="1" ht="6.95" customHeight="1">
      <c r="B70" s="30"/>
      <c r="L70" s="30"/>
    </row>
    <row r="71" spans="2:12" s="1" customFormat="1" ht="12" customHeight="1">
      <c r="B71" s="30"/>
      <c r="C71" s="25" t="s">
        <v>16</v>
      </c>
      <c r="L71" s="30"/>
    </row>
    <row r="72" spans="2:12" s="1" customFormat="1" ht="16.5" customHeight="1">
      <c r="B72" s="30"/>
      <c r="E72" s="290" t="str">
        <f>E7</f>
        <v>Oprava komunikací v lokalitě Komenského</v>
      </c>
      <c r="F72" s="291"/>
      <c r="G72" s="291"/>
      <c r="H72" s="291"/>
      <c r="L72" s="30"/>
    </row>
    <row r="73" spans="2:12" s="1" customFormat="1" ht="12" customHeight="1">
      <c r="B73" s="30"/>
      <c r="C73" s="25" t="s">
        <v>97</v>
      </c>
      <c r="L73" s="30"/>
    </row>
    <row r="74" spans="2:12" s="1" customFormat="1" ht="16.5" customHeight="1">
      <c r="B74" s="30"/>
      <c r="E74" s="253" t="str">
        <f>E9</f>
        <v>SO 100 - VON</v>
      </c>
      <c r="F74" s="292"/>
      <c r="G74" s="292"/>
      <c r="H74" s="292"/>
      <c r="L74" s="30"/>
    </row>
    <row r="75" spans="2:12" s="1" customFormat="1" ht="6.95" customHeight="1">
      <c r="B75" s="30"/>
      <c r="L75" s="30"/>
    </row>
    <row r="76" spans="2:12" s="1" customFormat="1" ht="12" customHeight="1">
      <c r="B76" s="30"/>
      <c r="C76" s="25" t="s">
        <v>21</v>
      </c>
      <c r="F76" s="23" t="str">
        <f>F12</f>
        <v>Šternberk</v>
      </c>
      <c r="I76" s="25" t="s">
        <v>23</v>
      </c>
      <c r="J76" s="47" t="str">
        <f>IF(J12="","",J12)</f>
        <v>21. 11. 2025</v>
      </c>
      <c r="L76" s="30"/>
    </row>
    <row r="77" spans="2:12" s="1" customFormat="1" ht="6.95" customHeight="1">
      <c r="B77" s="30"/>
      <c r="L77" s="30"/>
    </row>
    <row r="78" spans="2:12" s="1" customFormat="1" ht="15.2" customHeight="1">
      <c r="B78" s="30"/>
      <c r="C78" s="25" t="s">
        <v>25</v>
      </c>
      <c r="F78" s="23" t="str">
        <f>E15</f>
        <v>Město Šternberk</v>
      </c>
      <c r="I78" s="25" t="s">
        <v>33</v>
      </c>
      <c r="J78" s="28" t="str">
        <f>E21</f>
        <v xml:space="preserve"> </v>
      </c>
      <c r="L78" s="30"/>
    </row>
    <row r="79" spans="2:12" s="1" customFormat="1" ht="15.2" customHeight="1">
      <c r="B79" s="30"/>
      <c r="C79" s="25" t="s">
        <v>31</v>
      </c>
      <c r="F79" s="23" t="str">
        <f>IF(E18="","",E18)</f>
        <v>Vyplň údaj</v>
      </c>
      <c r="I79" s="25" t="s">
        <v>36</v>
      </c>
      <c r="J79" s="28" t="str">
        <f>E24</f>
        <v xml:space="preserve"> </v>
      </c>
      <c r="L79" s="30"/>
    </row>
    <row r="80" spans="2:12" s="1" customFormat="1" ht="10.35" customHeight="1">
      <c r="B80" s="30"/>
      <c r="L80" s="30"/>
    </row>
    <row r="81" spans="2:65" s="10" customFormat="1" ht="29.25" customHeight="1">
      <c r="B81" s="105"/>
      <c r="C81" s="106" t="s">
        <v>112</v>
      </c>
      <c r="D81" s="107" t="s">
        <v>58</v>
      </c>
      <c r="E81" s="107" t="s">
        <v>54</v>
      </c>
      <c r="F81" s="107" t="s">
        <v>55</v>
      </c>
      <c r="G81" s="107" t="s">
        <v>113</v>
      </c>
      <c r="H81" s="107" t="s">
        <v>114</v>
      </c>
      <c r="I81" s="107" t="s">
        <v>115</v>
      </c>
      <c r="J81" s="107" t="s">
        <v>101</v>
      </c>
      <c r="K81" s="108" t="s">
        <v>116</v>
      </c>
      <c r="L81" s="105"/>
      <c r="M81" s="54" t="s">
        <v>19</v>
      </c>
      <c r="N81" s="55" t="s">
        <v>43</v>
      </c>
      <c r="O81" s="55" t="s">
        <v>117</v>
      </c>
      <c r="P81" s="55" t="s">
        <v>118</v>
      </c>
      <c r="Q81" s="55" t="s">
        <v>119</v>
      </c>
      <c r="R81" s="55" t="s">
        <v>120</v>
      </c>
      <c r="S81" s="55" t="s">
        <v>121</v>
      </c>
      <c r="T81" s="56" t="s">
        <v>122</v>
      </c>
    </row>
    <row r="82" spans="2:65" s="1" customFormat="1" ht="22.9" customHeight="1">
      <c r="B82" s="30"/>
      <c r="C82" s="59" t="s">
        <v>123</v>
      </c>
      <c r="J82" s="109">
        <f>BK82</f>
        <v>0</v>
      </c>
      <c r="L82" s="30"/>
      <c r="M82" s="57"/>
      <c r="N82" s="48"/>
      <c r="O82" s="48"/>
      <c r="P82" s="110">
        <f>P83+P84</f>
        <v>0</v>
      </c>
      <c r="Q82" s="48"/>
      <c r="R82" s="110">
        <f>R83+R84</f>
        <v>0</v>
      </c>
      <c r="S82" s="48"/>
      <c r="T82" s="111">
        <f>T83+T84</f>
        <v>0</v>
      </c>
      <c r="AT82" s="15" t="s">
        <v>72</v>
      </c>
      <c r="AU82" s="15" t="s">
        <v>102</v>
      </c>
      <c r="BK82" s="112">
        <f>BK83+BK84</f>
        <v>0</v>
      </c>
    </row>
    <row r="83" spans="2:65" s="11" customFormat="1" ht="25.9" customHeight="1">
      <c r="B83" s="113"/>
      <c r="D83" s="114" t="s">
        <v>72</v>
      </c>
      <c r="E83" s="115" t="s">
        <v>124</v>
      </c>
      <c r="F83" s="115" t="s">
        <v>125</v>
      </c>
      <c r="I83" s="116"/>
      <c r="J83" s="117">
        <f>BK83</f>
        <v>0</v>
      </c>
      <c r="L83" s="113"/>
      <c r="M83" s="118"/>
      <c r="P83" s="119">
        <v>0</v>
      </c>
      <c r="R83" s="119">
        <v>0</v>
      </c>
      <c r="T83" s="120">
        <v>0</v>
      </c>
      <c r="AR83" s="114" t="s">
        <v>81</v>
      </c>
      <c r="AT83" s="121" t="s">
        <v>72</v>
      </c>
      <c r="AU83" s="121" t="s">
        <v>73</v>
      </c>
      <c r="AY83" s="114" t="s">
        <v>126</v>
      </c>
      <c r="BK83" s="122">
        <v>0</v>
      </c>
    </row>
    <row r="84" spans="2:65" s="11" customFormat="1" ht="25.9" customHeight="1">
      <c r="B84" s="113"/>
      <c r="D84" s="114" t="s">
        <v>72</v>
      </c>
      <c r="E84" s="115" t="s">
        <v>693</v>
      </c>
      <c r="F84" s="115" t="s">
        <v>694</v>
      </c>
      <c r="I84" s="116"/>
      <c r="J84" s="117">
        <f>BK84</f>
        <v>0</v>
      </c>
      <c r="L84" s="113"/>
      <c r="M84" s="118"/>
      <c r="P84" s="119">
        <f>P85</f>
        <v>0</v>
      </c>
      <c r="R84" s="119">
        <f>R85</f>
        <v>0</v>
      </c>
      <c r="T84" s="120">
        <f>T85</f>
        <v>0</v>
      </c>
      <c r="AR84" s="114" t="s">
        <v>154</v>
      </c>
      <c r="AT84" s="121" t="s">
        <v>72</v>
      </c>
      <c r="AU84" s="121" t="s">
        <v>73</v>
      </c>
      <c r="AY84" s="114" t="s">
        <v>126</v>
      </c>
      <c r="BK84" s="122">
        <f>BK85</f>
        <v>0</v>
      </c>
    </row>
    <row r="85" spans="2:65" s="11" customFormat="1" ht="22.9" customHeight="1">
      <c r="B85" s="113"/>
      <c r="D85" s="114" t="s">
        <v>72</v>
      </c>
      <c r="E85" s="123" t="s">
        <v>695</v>
      </c>
      <c r="F85" s="123" t="s">
        <v>696</v>
      </c>
      <c r="I85" s="116"/>
      <c r="J85" s="124">
        <f>BK85</f>
        <v>0</v>
      </c>
      <c r="L85" s="113"/>
      <c r="M85" s="118"/>
      <c r="P85" s="119">
        <f>SUM(P86:P92)</f>
        <v>0</v>
      </c>
      <c r="R85" s="119">
        <f>SUM(R86:R92)</f>
        <v>0</v>
      </c>
      <c r="T85" s="120">
        <f>SUM(T86:T92)</f>
        <v>0</v>
      </c>
      <c r="AR85" s="114" t="s">
        <v>154</v>
      </c>
      <c r="AT85" s="121" t="s">
        <v>72</v>
      </c>
      <c r="AU85" s="121" t="s">
        <v>81</v>
      </c>
      <c r="AY85" s="114" t="s">
        <v>126</v>
      </c>
      <c r="BK85" s="122">
        <f>SUM(BK86:BK92)</f>
        <v>0</v>
      </c>
    </row>
    <row r="86" spans="2:65" s="1" customFormat="1" ht="37.9" customHeight="1">
      <c r="B86" s="30"/>
      <c r="C86" s="125" t="s">
        <v>81</v>
      </c>
      <c r="D86" s="125" t="s">
        <v>128</v>
      </c>
      <c r="E86" s="126" t="s">
        <v>697</v>
      </c>
      <c r="F86" s="127" t="s">
        <v>698</v>
      </c>
      <c r="G86" s="128" t="s">
        <v>699</v>
      </c>
      <c r="H86" s="129">
        <v>5</v>
      </c>
      <c r="I86" s="130"/>
      <c r="J86" s="131">
        <f>ROUND(I86*H86,2)</f>
        <v>0</v>
      </c>
      <c r="K86" s="127" t="s">
        <v>19</v>
      </c>
      <c r="L86" s="30"/>
      <c r="M86" s="132" t="s">
        <v>19</v>
      </c>
      <c r="N86" s="133" t="s">
        <v>44</v>
      </c>
      <c r="P86" s="134">
        <f>O86*H86</f>
        <v>0</v>
      </c>
      <c r="Q86" s="134">
        <v>0</v>
      </c>
      <c r="R86" s="134">
        <f>Q86*H86</f>
        <v>0</v>
      </c>
      <c r="S86" s="134">
        <v>0</v>
      </c>
      <c r="T86" s="135">
        <f>S86*H86</f>
        <v>0</v>
      </c>
      <c r="AR86" s="136" t="s">
        <v>133</v>
      </c>
      <c r="AT86" s="136" t="s">
        <v>128</v>
      </c>
      <c r="AU86" s="136" t="s">
        <v>83</v>
      </c>
      <c r="AY86" s="15" t="s">
        <v>126</v>
      </c>
      <c r="BE86" s="137">
        <f>IF(N86="základní",J86,0)</f>
        <v>0</v>
      </c>
      <c r="BF86" s="137">
        <f>IF(N86="snížená",J86,0)</f>
        <v>0</v>
      </c>
      <c r="BG86" s="137">
        <f>IF(N86="zákl. přenesená",J86,0)</f>
        <v>0</v>
      </c>
      <c r="BH86" s="137">
        <f>IF(N86="sníž. přenesená",J86,0)</f>
        <v>0</v>
      </c>
      <c r="BI86" s="137">
        <f>IF(N86="nulová",J86,0)</f>
        <v>0</v>
      </c>
      <c r="BJ86" s="15" t="s">
        <v>81</v>
      </c>
      <c r="BK86" s="137">
        <f>ROUND(I86*H86,2)</f>
        <v>0</v>
      </c>
      <c r="BL86" s="15" t="s">
        <v>133</v>
      </c>
      <c r="BM86" s="136" t="s">
        <v>700</v>
      </c>
    </row>
    <row r="87" spans="2:65" s="1" customFormat="1" ht="16.5" customHeight="1">
      <c r="B87" s="30"/>
      <c r="C87" s="125" t="s">
        <v>83</v>
      </c>
      <c r="D87" s="125" t="s">
        <v>128</v>
      </c>
      <c r="E87" s="126" t="s">
        <v>701</v>
      </c>
      <c r="F87" s="127" t="s">
        <v>702</v>
      </c>
      <c r="G87" s="128" t="s">
        <v>699</v>
      </c>
      <c r="H87" s="129">
        <v>5</v>
      </c>
      <c r="I87" s="130"/>
      <c r="J87" s="131">
        <f>ROUND(I87*H87,2)</f>
        <v>0</v>
      </c>
      <c r="K87" s="127" t="s">
        <v>703</v>
      </c>
      <c r="L87" s="30"/>
      <c r="M87" s="132" t="s">
        <v>19</v>
      </c>
      <c r="N87" s="133" t="s">
        <v>44</v>
      </c>
      <c r="P87" s="134">
        <f>O87*H87</f>
        <v>0</v>
      </c>
      <c r="Q87" s="134">
        <v>0</v>
      </c>
      <c r="R87" s="134">
        <f>Q87*H87</f>
        <v>0</v>
      </c>
      <c r="S87" s="134">
        <v>0</v>
      </c>
      <c r="T87" s="135">
        <f>S87*H87</f>
        <v>0</v>
      </c>
      <c r="AR87" s="136" t="s">
        <v>704</v>
      </c>
      <c r="AT87" s="136" t="s">
        <v>128</v>
      </c>
      <c r="AU87" s="136" t="s">
        <v>83</v>
      </c>
      <c r="AY87" s="15" t="s">
        <v>126</v>
      </c>
      <c r="BE87" s="137">
        <f>IF(N87="základní",J87,0)</f>
        <v>0</v>
      </c>
      <c r="BF87" s="137">
        <f>IF(N87="snížená",J87,0)</f>
        <v>0</v>
      </c>
      <c r="BG87" s="137">
        <f>IF(N87="zákl. přenesená",J87,0)</f>
        <v>0</v>
      </c>
      <c r="BH87" s="137">
        <f>IF(N87="sníž. přenesená",J87,0)</f>
        <v>0</v>
      </c>
      <c r="BI87" s="137">
        <f>IF(N87="nulová",J87,0)</f>
        <v>0</v>
      </c>
      <c r="BJ87" s="15" t="s">
        <v>81</v>
      </c>
      <c r="BK87" s="137">
        <f>ROUND(I87*H87,2)</f>
        <v>0</v>
      </c>
      <c r="BL87" s="15" t="s">
        <v>704</v>
      </c>
      <c r="BM87" s="136" t="s">
        <v>705</v>
      </c>
    </row>
    <row r="88" spans="2:65" s="1" customFormat="1" ht="11.25">
      <c r="B88" s="30"/>
      <c r="D88" s="138" t="s">
        <v>135</v>
      </c>
      <c r="F88" s="139" t="s">
        <v>706</v>
      </c>
      <c r="I88" s="140"/>
      <c r="L88" s="30"/>
      <c r="M88" s="141"/>
      <c r="T88" s="51"/>
      <c r="AT88" s="15" t="s">
        <v>135</v>
      </c>
      <c r="AU88" s="15" t="s">
        <v>83</v>
      </c>
    </row>
    <row r="89" spans="2:65" s="1" customFormat="1" ht="16.5" customHeight="1">
      <c r="B89" s="30"/>
      <c r="C89" s="125" t="s">
        <v>144</v>
      </c>
      <c r="D89" s="125" t="s">
        <v>128</v>
      </c>
      <c r="E89" s="126" t="s">
        <v>707</v>
      </c>
      <c r="F89" s="127" t="s">
        <v>708</v>
      </c>
      <c r="G89" s="128" t="s">
        <v>699</v>
      </c>
      <c r="H89" s="129">
        <v>5</v>
      </c>
      <c r="I89" s="130"/>
      <c r="J89" s="131">
        <f>ROUND(I89*H89,2)</f>
        <v>0</v>
      </c>
      <c r="K89" s="127" t="s">
        <v>709</v>
      </c>
      <c r="L89" s="30"/>
      <c r="M89" s="132" t="s">
        <v>19</v>
      </c>
      <c r="N89" s="133" t="s">
        <v>44</v>
      </c>
      <c r="P89" s="134">
        <f>O89*H89</f>
        <v>0</v>
      </c>
      <c r="Q89" s="134">
        <v>0</v>
      </c>
      <c r="R89" s="134">
        <f>Q89*H89</f>
        <v>0</v>
      </c>
      <c r="S89" s="134">
        <v>0</v>
      </c>
      <c r="T89" s="135">
        <f>S89*H89</f>
        <v>0</v>
      </c>
      <c r="AR89" s="136" t="s">
        <v>704</v>
      </c>
      <c r="AT89" s="136" t="s">
        <v>128</v>
      </c>
      <c r="AU89" s="136" t="s">
        <v>83</v>
      </c>
      <c r="AY89" s="15" t="s">
        <v>126</v>
      </c>
      <c r="BE89" s="137">
        <f>IF(N89="základní",J89,0)</f>
        <v>0</v>
      </c>
      <c r="BF89" s="137">
        <f>IF(N89="snížená",J89,0)</f>
        <v>0</v>
      </c>
      <c r="BG89" s="137">
        <f>IF(N89="zákl. přenesená",J89,0)</f>
        <v>0</v>
      </c>
      <c r="BH89" s="137">
        <f>IF(N89="sníž. přenesená",J89,0)</f>
        <v>0</v>
      </c>
      <c r="BI89" s="137">
        <f>IF(N89="nulová",J89,0)</f>
        <v>0</v>
      </c>
      <c r="BJ89" s="15" t="s">
        <v>81</v>
      </c>
      <c r="BK89" s="137">
        <f>ROUND(I89*H89,2)</f>
        <v>0</v>
      </c>
      <c r="BL89" s="15" t="s">
        <v>704</v>
      </c>
      <c r="BM89" s="136" t="s">
        <v>710</v>
      </c>
    </row>
    <row r="90" spans="2:65" s="1" customFormat="1" ht="11.25">
      <c r="B90" s="30"/>
      <c r="D90" s="138" t="s">
        <v>135</v>
      </c>
      <c r="F90" s="139" t="s">
        <v>711</v>
      </c>
      <c r="I90" s="140"/>
      <c r="L90" s="30"/>
      <c r="M90" s="141"/>
      <c r="T90" s="51"/>
      <c r="AT90" s="15" t="s">
        <v>135</v>
      </c>
      <c r="AU90" s="15" t="s">
        <v>83</v>
      </c>
    </row>
    <row r="91" spans="2:65" s="1" customFormat="1" ht="16.5" customHeight="1">
      <c r="B91" s="30"/>
      <c r="C91" s="125" t="s">
        <v>133</v>
      </c>
      <c r="D91" s="125" t="s">
        <v>128</v>
      </c>
      <c r="E91" s="126" t="s">
        <v>712</v>
      </c>
      <c r="F91" s="127" t="s">
        <v>713</v>
      </c>
      <c r="G91" s="128" t="s">
        <v>699</v>
      </c>
      <c r="H91" s="129">
        <v>5</v>
      </c>
      <c r="I91" s="130"/>
      <c r="J91" s="131">
        <f>ROUND(I91*H91,2)</f>
        <v>0</v>
      </c>
      <c r="K91" s="127" t="s">
        <v>703</v>
      </c>
      <c r="L91" s="30"/>
      <c r="M91" s="132" t="s">
        <v>19</v>
      </c>
      <c r="N91" s="133" t="s">
        <v>44</v>
      </c>
      <c r="P91" s="134">
        <f>O91*H91</f>
        <v>0</v>
      </c>
      <c r="Q91" s="134">
        <v>0</v>
      </c>
      <c r="R91" s="134">
        <f>Q91*H91</f>
        <v>0</v>
      </c>
      <c r="S91" s="134">
        <v>0</v>
      </c>
      <c r="T91" s="135">
        <f>S91*H91</f>
        <v>0</v>
      </c>
      <c r="AR91" s="136" t="s">
        <v>704</v>
      </c>
      <c r="AT91" s="136" t="s">
        <v>128</v>
      </c>
      <c r="AU91" s="136" t="s">
        <v>83</v>
      </c>
      <c r="AY91" s="15" t="s">
        <v>126</v>
      </c>
      <c r="BE91" s="137">
        <f>IF(N91="základní",J91,0)</f>
        <v>0</v>
      </c>
      <c r="BF91" s="137">
        <f>IF(N91="snížená",J91,0)</f>
        <v>0</v>
      </c>
      <c r="BG91" s="137">
        <f>IF(N91="zákl. přenesená",J91,0)</f>
        <v>0</v>
      </c>
      <c r="BH91" s="137">
        <f>IF(N91="sníž. přenesená",J91,0)</f>
        <v>0</v>
      </c>
      <c r="BI91" s="137">
        <f>IF(N91="nulová",J91,0)</f>
        <v>0</v>
      </c>
      <c r="BJ91" s="15" t="s">
        <v>81</v>
      </c>
      <c r="BK91" s="137">
        <f>ROUND(I91*H91,2)</f>
        <v>0</v>
      </c>
      <c r="BL91" s="15" t="s">
        <v>704</v>
      </c>
      <c r="BM91" s="136" t="s">
        <v>714</v>
      </c>
    </row>
    <row r="92" spans="2:65" s="1" customFormat="1" ht="11.25">
      <c r="B92" s="30"/>
      <c r="D92" s="138" t="s">
        <v>135</v>
      </c>
      <c r="F92" s="139" t="s">
        <v>715</v>
      </c>
      <c r="I92" s="140"/>
      <c r="L92" s="30"/>
      <c r="M92" s="166"/>
      <c r="N92" s="163"/>
      <c r="O92" s="163"/>
      <c r="P92" s="163"/>
      <c r="Q92" s="163"/>
      <c r="R92" s="163"/>
      <c r="S92" s="163"/>
      <c r="T92" s="167"/>
      <c r="AT92" s="15" t="s">
        <v>135</v>
      </c>
      <c r="AU92" s="15" t="s">
        <v>83</v>
      </c>
    </row>
    <row r="93" spans="2:65" s="1" customFormat="1" ht="6.95" customHeight="1"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30"/>
    </row>
  </sheetData>
  <sheetProtection algorithmName="SHA-512" hashValue="DBFUE0EhZkn1tWC7+WYbcfTELEn4DiE8Ydx67WY99iNozxdM8c8tls4H/8nl5zeWEW+jeOnzxLLEb4TogRFX2A==" saltValue="JQ5juDcKmTVYqX4aSjjZIRxqGCnjGbQy6G0yBM5R4QMG/ZaRoXraWqpX2jbWeJDTFCQeuXnrYB9IEeaHuH1ywA==" spinCount="100000" sheet="1" objects="1" scenarios="1" formatColumns="0" formatRows="0" autoFilter="0"/>
  <autoFilter ref="C81:K92" xr:uid="{00000000-0009-0000-0000-000005000000}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500-000000000000}"/>
    <hyperlink ref="F90" r:id="rId2" xr:uid="{00000000-0004-0000-0500-000001000000}"/>
    <hyperlink ref="F92" r:id="rId3" xr:uid="{00000000-0004-0000-05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168" customWidth="1"/>
    <col min="2" max="2" width="1.6640625" style="168" customWidth="1"/>
    <col min="3" max="4" width="5" style="168" customWidth="1"/>
    <col min="5" max="5" width="11.6640625" style="168" customWidth="1"/>
    <col min="6" max="6" width="9.1640625" style="168" customWidth="1"/>
    <col min="7" max="7" width="5" style="168" customWidth="1"/>
    <col min="8" max="8" width="77.83203125" style="168" customWidth="1"/>
    <col min="9" max="10" width="20" style="168" customWidth="1"/>
    <col min="11" max="11" width="1.6640625" style="168" customWidth="1"/>
  </cols>
  <sheetData>
    <row r="1" spans="2:11" customFormat="1" ht="37.5" customHeight="1"/>
    <row r="2" spans="2:11" customFormat="1" ht="7.5" customHeight="1">
      <c r="B2" s="169"/>
      <c r="C2" s="170"/>
      <c r="D2" s="170"/>
      <c r="E2" s="170"/>
      <c r="F2" s="170"/>
      <c r="G2" s="170"/>
      <c r="H2" s="170"/>
      <c r="I2" s="170"/>
      <c r="J2" s="170"/>
      <c r="K2" s="171"/>
    </row>
    <row r="3" spans="2:11" s="13" customFormat="1" ht="45" customHeight="1">
      <c r="B3" s="172"/>
      <c r="C3" s="296" t="s">
        <v>716</v>
      </c>
      <c r="D3" s="296"/>
      <c r="E3" s="296"/>
      <c r="F3" s="296"/>
      <c r="G3" s="296"/>
      <c r="H3" s="296"/>
      <c r="I3" s="296"/>
      <c r="J3" s="296"/>
      <c r="K3" s="173"/>
    </row>
    <row r="4" spans="2:11" customFormat="1" ht="25.5" customHeight="1">
      <c r="B4" s="174"/>
      <c r="C4" s="295" t="s">
        <v>717</v>
      </c>
      <c r="D4" s="295"/>
      <c r="E4" s="295"/>
      <c r="F4" s="295"/>
      <c r="G4" s="295"/>
      <c r="H4" s="295"/>
      <c r="I4" s="295"/>
      <c r="J4" s="295"/>
      <c r="K4" s="175"/>
    </row>
    <row r="5" spans="2:11" customFormat="1" ht="5.25" customHeight="1">
      <c r="B5" s="174"/>
      <c r="C5" s="176"/>
      <c r="D5" s="176"/>
      <c r="E5" s="176"/>
      <c r="F5" s="176"/>
      <c r="G5" s="176"/>
      <c r="H5" s="176"/>
      <c r="I5" s="176"/>
      <c r="J5" s="176"/>
      <c r="K5" s="175"/>
    </row>
    <row r="6" spans="2:11" customFormat="1" ht="15" customHeight="1">
      <c r="B6" s="174"/>
      <c r="C6" s="294" t="s">
        <v>718</v>
      </c>
      <c r="D6" s="294"/>
      <c r="E6" s="294"/>
      <c r="F6" s="294"/>
      <c r="G6" s="294"/>
      <c r="H6" s="294"/>
      <c r="I6" s="294"/>
      <c r="J6" s="294"/>
      <c r="K6" s="175"/>
    </row>
    <row r="7" spans="2:11" customFormat="1" ht="15" customHeight="1">
      <c r="B7" s="178"/>
      <c r="C7" s="294" t="s">
        <v>719</v>
      </c>
      <c r="D7" s="294"/>
      <c r="E7" s="294"/>
      <c r="F7" s="294"/>
      <c r="G7" s="294"/>
      <c r="H7" s="294"/>
      <c r="I7" s="294"/>
      <c r="J7" s="294"/>
      <c r="K7" s="175"/>
    </row>
    <row r="8" spans="2:11" customFormat="1" ht="12.75" customHeight="1">
      <c r="B8" s="178"/>
      <c r="C8" s="177"/>
      <c r="D8" s="177"/>
      <c r="E8" s="177"/>
      <c r="F8" s="177"/>
      <c r="G8" s="177"/>
      <c r="H8" s="177"/>
      <c r="I8" s="177"/>
      <c r="J8" s="177"/>
      <c r="K8" s="175"/>
    </row>
    <row r="9" spans="2:11" customFormat="1" ht="15" customHeight="1">
      <c r="B9" s="178"/>
      <c r="C9" s="294" t="s">
        <v>720</v>
      </c>
      <c r="D9" s="294"/>
      <c r="E9" s="294"/>
      <c r="F9" s="294"/>
      <c r="G9" s="294"/>
      <c r="H9" s="294"/>
      <c r="I9" s="294"/>
      <c r="J9" s="294"/>
      <c r="K9" s="175"/>
    </row>
    <row r="10" spans="2:11" customFormat="1" ht="15" customHeight="1">
      <c r="B10" s="178"/>
      <c r="C10" s="177"/>
      <c r="D10" s="294" t="s">
        <v>721</v>
      </c>
      <c r="E10" s="294"/>
      <c r="F10" s="294"/>
      <c r="G10" s="294"/>
      <c r="H10" s="294"/>
      <c r="I10" s="294"/>
      <c r="J10" s="294"/>
      <c r="K10" s="175"/>
    </row>
    <row r="11" spans="2:11" customFormat="1" ht="15" customHeight="1">
      <c r="B11" s="178"/>
      <c r="C11" s="179"/>
      <c r="D11" s="294" t="s">
        <v>722</v>
      </c>
      <c r="E11" s="294"/>
      <c r="F11" s="294"/>
      <c r="G11" s="294"/>
      <c r="H11" s="294"/>
      <c r="I11" s="294"/>
      <c r="J11" s="294"/>
      <c r="K11" s="175"/>
    </row>
    <row r="12" spans="2:11" customFormat="1" ht="15" customHeight="1">
      <c r="B12" s="178"/>
      <c r="C12" s="179"/>
      <c r="D12" s="177"/>
      <c r="E12" s="177"/>
      <c r="F12" s="177"/>
      <c r="G12" s="177"/>
      <c r="H12" s="177"/>
      <c r="I12" s="177"/>
      <c r="J12" s="177"/>
      <c r="K12" s="175"/>
    </row>
    <row r="13" spans="2:11" customFormat="1" ht="15" customHeight="1">
      <c r="B13" s="178"/>
      <c r="C13" s="179"/>
      <c r="D13" s="180" t="s">
        <v>723</v>
      </c>
      <c r="E13" s="177"/>
      <c r="F13" s="177"/>
      <c r="G13" s="177"/>
      <c r="H13" s="177"/>
      <c r="I13" s="177"/>
      <c r="J13" s="177"/>
      <c r="K13" s="175"/>
    </row>
    <row r="14" spans="2:11" customFormat="1" ht="12.75" customHeight="1">
      <c r="B14" s="178"/>
      <c r="C14" s="179"/>
      <c r="D14" s="179"/>
      <c r="E14" s="179"/>
      <c r="F14" s="179"/>
      <c r="G14" s="179"/>
      <c r="H14" s="179"/>
      <c r="I14" s="179"/>
      <c r="J14" s="179"/>
      <c r="K14" s="175"/>
    </row>
    <row r="15" spans="2:11" customFormat="1" ht="15" customHeight="1">
      <c r="B15" s="178"/>
      <c r="C15" s="179"/>
      <c r="D15" s="294" t="s">
        <v>724</v>
      </c>
      <c r="E15" s="294"/>
      <c r="F15" s="294"/>
      <c r="G15" s="294"/>
      <c r="H15" s="294"/>
      <c r="I15" s="294"/>
      <c r="J15" s="294"/>
      <c r="K15" s="175"/>
    </row>
    <row r="16" spans="2:11" customFormat="1" ht="15" customHeight="1">
      <c r="B16" s="178"/>
      <c r="C16" s="179"/>
      <c r="D16" s="294" t="s">
        <v>725</v>
      </c>
      <c r="E16" s="294"/>
      <c r="F16" s="294"/>
      <c r="G16" s="294"/>
      <c r="H16" s="294"/>
      <c r="I16" s="294"/>
      <c r="J16" s="294"/>
      <c r="K16" s="175"/>
    </row>
    <row r="17" spans="2:11" customFormat="1" ht="15" customHeight="1">
      <c r="B17" s="178"/>
      <c r="C17" s="179"/>
      <c r="D17" s="294" t="s">
        <v>726</v>
      </c>
      <c r="E17" s="294"/>
      <c r="F17" s="294"/>
      <c r="G17" s="294"/>
      <c r="H17" s="294"/>
      <c r="I17" s="294"/>
      <c r="J17" s="294"/>
      <c r="K17" s="175"/>
    </row>
    <row r="18" spans="2:11" customFormat="1" ht="15" customHeight="1">
      <c r="B18" s="178"/>
      <c r="C18" s="179"/>
      <c r="D18" s="179"/>
      <c r="E18" s="181" t="s">
        <v>80</v>
      </c>
      <c r="F18" s="294" t="s">
        <v>727</v>
      </c>
      <c r="G18" s="294"/>
      <c r="H18" s="294"/>
      <c r="I18" s="294"/>
      <c r="J18" s="294"/>
      <c r="K18" s="175"/>
    </row>
    <row r="19" spans="2:11" customFormat="1" ht="15" customHeight="1">
      <c r="B19" s="178"/>
      <c r="C19" s="179"/>
      <c r="D19" s="179"/>
      <c r="E19" s="181" t="s">
        <v>728</v>
      </c>
      <c r="F19" s="294" t="s">
        <v>729</v>
      </c>
      <c r="G19" s="294"/>
      <c r="H19" s="294"/>
      <c r="I19" s="294"/>
      <c r="J19" s="294"/>
      <c r="K19" s="175"/>
    </row>
    <row r="20" spans="2:11" customFormat="1" ht="15" customHeight="1">
      <c r="B20" s="178"/>
      <c r="C20" s="179"/>
      <c r="D20" s="179"/>
      <c r="E20" s="181" t="s">
        <v>730</v>
      </c>
      <c r="F20" s="294" t="s">
        <v>731</v>
      </c>
      <c r="G20" s="294"/>
      <c r="H20" s="294"/>
      <c r="I20" s="294"/>
      <c r="J20" s="294"/>
      <c r="K20" s="175"/>
    </row>
    <row r="21" spans="2:11" customFormat="1" ht="15" customHeight="1">
      <c r="B21" s="178"/>
      <c r="C21" s="179"/>
      <c r="D21" s="179"/>
      <c r="E21" s="181" t="s">
        <v>94</v>
      </c>
      <c r="F21" s="294" t="s">
        <v>732</v>
      </c>
      <c r="G21" s="294"/>
      <c r="H21" s="294"/>
      <c r="I21" s="294"/>
      <c r="J21" s="294"/>
      <c r="K21" s="175"/>
    </row>
    <row r="22" spans="2:11" customFormat="1" ht="15" customHeight="1">
      <c r="B22" s="178"/>
      <c r="C22" s="179"/>
      <c r="D22" s="179"/>
      <c r="E22" s="181" t="s">
        <v>733</v>
      </c>
      <c r="F22" s="294" t="s">
        <v>734</v>
      </c>
      <c r="G22" s="294"/>
      <c r="H22" s="294"/>
      <c r="I22" s="294"/>
      <c r="J22" s="294"/>
      <c r="K22" s="175"/>
    </row>
    <row r="23" spans="2:11" customFormat="1" ht="15" customHeight="1">
      <c r="B23" s="178"/>
      <c r="C23" s="179"/>
      <c r="D23" s="179"/>
      <c r="E23" s="181" t="s">
        <v>735</v>
      </c>
      <c r="F23" s="294" t="s">
        <v>736</v>
      </c>
      <c r="G23" s="294"/>
      <c r="H23" s="294"/>
      <c r="I23" s="294"/>
      <c r="J23" s="294"/>
      <c r="K23" s="175"/>
    </row>
    <row r="24" spans="2:11" customFormat="1" ht="12.75" customHeight="1">
      <c r="B24" s="178"/>
      <c r="C24" s="179"/>
      <c r="D24" s="179"/>
      <c r="E24" s="179"/>
      <c r="F24" s="179"/>
      <c r="G24" s="179"/>
      <c r="H24" s="179"/>
      <c r="I24" s="179"/>
      <c r="J24" s="179"/>
      <c r="K24" s="175"/>
    </row>
    <row r="25" spans="2:11" customFormat="1" ht="15" customHeight="1">
      <c r="B25" s="178"/>
      <c r="C25" s="294" t="s">
        <v>737</v>
      </c>
      <c r="D25" s="294"/>
      <c r="E25" s="294"/>
      <c r="F25" s="294"/>
      <c r="G25" s="294"/>
      <c r="H25" s="294"/>
      <c r="I25" s="294"/>
      <c r="J25" s="294"/>
      <c r="K25" s="175"/>
    </row>
    <row r="26" spans="2:11" customFormat="1" ht="15" customHeight="1">
      <c r="B26" s="178"/>
      <c r="C26" s="294" t="s">
        <v>738</v>
      </c>
      <c r="D26" s="294"/>
      <c r="E26" s="294"/>
      <c r="F26" s="294"/>
      <c r="G26" s="294"/>
      <c r="H26" s="294"/>
      <c r="I26" s="294"/>
      <c r="J26" s="294"/>
      <c r="K26" s="175"/>
    </row>
    <row r="27" spans="2:11" customFormat="1" ht="15" customHeight="1">
      <c r="B27" s="178"/>
      <c r="C27" s="177"/>
      <c r="D27" s="294" t="s">
        <v>739</v>
      </c>
      <c r="E27" s="294"/>
      <c r="F27" s="294"/>
      <c r="G27" s="294"/>
      <c r="H27" s="294"/>
      <c r="I27" s="294"/>
      <c r="J27" s="294"/>
      <c r="K27" s="175"/>
    </row>
    <row r="28" spans="2:11" customFormat="1" ht="15" customHeight="1">
      <c r="B28" s="178"/>
      <c r="C28" s="179"/>
      <c r="D28" s="294" t="s">
        <v>740</v>
      </c>
      <c r="E28" s="294"/>
      <c r="F28" s="294"/>
      <c r="G28" s="294"/>
      <c r="H28" s="294"/>
      <c r="I28" s="294"/>
      <c r="J28" s="294"/>
      <c r="K28" s="175"/>
    </row>
    <row r="29" spans="2:11" customFormat="1" ht="12.75" customHeight="1">
      <c r="B29" s="178"/>
      <c r="C29" s="179"/>
      <c r="D29" s="179"/>
      <c r="E29" s="179"/>
      <c r="F29" s="179"/>
      <c r="G29" s="179"/>
      <c r="H29" s="179"/>
      <c r="I29" s="179"/>
      <c r="J29" s="179"/>
      <c r="K29" s="175"/>
    </row>
    <row r="30" spans="2:11" customFormat="1" ht="15" customHeight="1">
      <c r="B30" s="178"/>
      <c r="C30" s="179"/>
      <c r="D30" s="294" t="s">
        <v>741</v>
      </c>
      <c r="E30" s="294"/>
      <c r="F30" s="294"/>
      <c r="G30" s="294"/>
      <c r="H30" s="294"/>
      <c r="I30" s="294"/>
      <c r="J30" s="294"/>
      <c r="K30" s="175"/>
    </row>
    <row r="31" spans="2:11" customFormat="1" ht="15" customHeight="1">
      <c r="B31" s="178"/>
      <c r="C31" s="179"/>
      <c r="D31" s="294" t="s">
        <v>742</v>
      </c>
      <c r="E31" s="294"/>
      <c r="F31" s="294"/>
      <c r="G31" s="294"/>
      <c r="H31" s="294"/>
      <c r="I31" s="294"/>
      <c r="J31" s="294"/>
      <c r="K31" s="175"/>
    </row>
    <row r="32" spans="2:11" customFormat="1" ht="12.75" customHeight="1">
      <c r="B32" s="178"/>
      <c r="C32" s="179"/>
      <c r="D32" s="179"/>
      <c r="E32" s="179"/>
      <c r="F32" s="179"/>
      <c r="G32" s="179"/>
      <c r="H32" s="179"/>
      <c r="I32" s="179"/>
      <c r="J32" s="179"/>
      <c r="K32" s="175"/>
    </row>
    <row r="33" spans="2:11" customFormat="1" ht="15" customHeight="1">
      <c r="B33" s="178"/>
      <c r="C33" s="179"/>
      <c r="D33" s="294" t="s">
        <v>743</v>
      </c>
      <c r="E33" s="294"/>
      <c r="F33" s="294"/>
      <c r="G33" s="294"/>
      <c r="H33" s="294"/>
      <c r="I33" s="294"/>
      <c r="J33" s="294"/>
      <c r="K33" s="175"/>
    </row>
    <row r="34" spans="2:11" customFormat="1" ht="15" customHeight="1">
      <c r="B34" s="178"/>
      <c r="C34" s="179"/>
      <c r="D34" s="294" t="s">
        <v>744</v>
      </c>
      <c r="E34" s="294"/>
      <c r="F34" s="294"/>
      <c r="G34" s="294"/>
      <c r="H34" s="294"/>
      <c r="I34" s="294"/>
      <c r="J34" s="294"/>
      <c r="K34" s="175"/>
    </row>
    <row r="35" spans="2:11" customFormat="1" ht="15" customHeight="1">
      <c r="B35" s="178"/>
      <c r="C35" s="179"/>
      <c r="D35" s="294" t="s">
        <v>745</v>
      </c>
      <c r="E35" s="294"/>
      <c r="F35" s="294"/>
      <c r="G35" s="294"/>
      <c r="H35" s="294"/>
      <c r="I35" s="294"/>
      <c r="J35" s="294"/>
      <c r="K35" s="175"/>
    </row>
    <row r="36" spans="2:11" customFormat="1" ht="15" customHeight="1">
      <c r="B36" s="178"/>
      <c r="C36" s="179"/>
      <c r="D36" s="177"/>
      <c r="E36" s="180" t="s">
        <v>112</v>
      </c>
      <c r="F36" s="177"/>
      <c r="G36" s="294" t="s">
        <v>746</v>
      </c>
      <c r="H36" s="294"/>
      <c r="I36" s="294"/>
      <c r="J36" s="294"/>
      <c r="K36" s="175"/>
    </row>
    <row r="37" spans="2:11" customFormat="1" ht="30.75" customHeight="1">
      <c r="B37" s="178"/>
      <c r="C37" s="179"/>
      <c r="D37" s="177"/>
      <c r="E37" s="180" t="s">
        <v>747</v>
      </c>
      <c r="F37" s="177"/>
      <c r="G37" s="294" t="s">
        <v>748</v>
      </c>
      <c r="H37" s="294"/>
      <c r="I37" s="294"/>
      <c r="J37" s="294"/>
      <c r="K37" s="175"/>
    </row>
    <row r="38" spans="2:11" customFormat="1" ht="15" customHeight="1">
      <c r="B38" s="178"/>
      <c r="C38" s="179"/>
      <c r="D38" s="177"/>
      <c r="E38" s="180" t="s">
        <v>54</v>
      </c>
      <c r="F38" s="177"/>
      <c r="G38" s="294" t="s">
        <v>749</v>
      </c>
      <c r="H38" s="294"/>
      <c r="I38" s="294"/>
      <c r="J38" s="294"/>
      <c r="K38" s="175"/>
    </row>
    <row r="39" spans="2:11" customFormat="1" ht="15" customHeight="1">
      <c r="B39" s="178"/>
      <c r="C39" s="179"/>
      <c r="D39" s="177"/>
      <c r="E39" s="180" t="s">
        <v>55</v>
      </c>
      <c r="F39" s="177"/>
      <c r="G39" s="294" t="s">
        <v>750</v>
      </c>
      <c r="H39" s="294"/>
      <c r="I39" s="294"/>
      <c r="J39" s="294"/>
      <c r="K39" s="175"/>
    </row>
    <row r="40" spans="2:11" customFormat="1" ht="15" customHeight="1">
      <c r="B40" s="178"/>
      <c r="C40" s="179"/>
      <c r="D40" s="177"/>
      <c r="E40" s="180" t="s">
        <v>113</v>
      </c>
      <c r="F40" s="177"/>
      <c r="G40" s="294" t="s">
        <v>751</v>
      </c>
      <c r="H40" s="294"/>
      <c r="I40" s="294"/>
      <c r="J40" s="294"/>
      <c r="K40" s="175"/>
    </row>
    <row r="41" spans="2:11" customFormat="1" ht="15" customHeight="1">
      <c r="B41" s="178"/>
      <c r="C41" s="179"/>
      <c r="D41" s="177"/>
      <c r="E41" s="180" t="s">
        <v>114</v>
      </c>
      <c r="F41" s="177"/>
      <c r="G41" s="294" t="s">
        <v>752</v>
      </c>
      <c r="H41" s="294"/>
      <c r="I41" s="294"/>
      <c r="J41" s="294"/>
      <c r="K41" s="175"/>
    </row>
    <row r="42" spans="2:11" customFormat="1" ht="15" customHeight="1">
      <c r="B42" s="178"/>
      <c r="C42" s="179"/>
      <c r="D42" s="177"/>
      <c r="E42" s="180" t="s">
        <v>753</v>
      </c>
      <c r="F42" s="177"/>
      <c r="G42" s="294" t="s">
        <v>754</v>
      </c>
      <c r="H42" s="294"/>
      <c r="I42" s="294"/>
      <c r="J42" s="294"/>
      <c r="K42" s="175"/>
    </row>
    <row r="43" spans="2:11" customFormat="1" ht="15" customHeight="1">
      <c r="B43" s="178"/>
      <c r="C43" s="179"/>
      <c r="D43" s="177"/>
      <c r="E43" s="180"/>
      <c r="F43" s="177"/>
      <c r="G43" s="294" t="s">
        <v>755</v>
      </c>
      <c r="H43" s="294"/>
      <c r="I43" s="294"/>
      <c r="J43" s="294"/>
      <c r="K43" s="175"/>
    </row>
    <row r="44" spans="2:11" customFormat="1" ht="15" customHeight="1">
      <c r="B44" s="178"/>
      <c r="C44" s="179"/>
      <c r="D44" s="177"/>
      <c r="E44" s="180" t="s">
        <v>756</v>
      </c>
      <c r="F44" s="177"/>
      <c r="G44" s="294" t="s">
        <v>757</v>
      </c>
      <c r="H44" s="294"/>
      <c r="I44" s="294"/>
      <c r="J44" s="294"/>
      <c r="K44" s="175"/>
    </row>
    <row r="45" spans="2:11" customFormat="1" ht="15" customHeight="1">
      <c r="B45" s="178"/>
      <c r="C45" s="179"/>
      <c r="D45" s="177"/>
      <c r="E45" s="180" t="s">
        <v>116</v>
      </c>
      <c r="F45" s="177"/>
      <c r="G45" s="294" t="s">
        <v>758</v>
      </c>
      <c r="H45" s="294"/>
      <c r="I45" s="294"/>
      <c r="J45" s="294"/>
      <c r="K45" s="175"/>
    </row>
    <row r="46" spans="2:11" customFormat="1" ht="12.75" customHeight="1">
      <c r="B46" s="178"/>
      <c r="C46" s="179"/>
      <c r="D46" s="177"/>
      <c r="E46" s="177"/>
      <c r="F46" s="177"/>
      <c r="G46" s="177"/>
      <c r="H46" s="177"/>
      <c r="I46" s="177"/>
      <c r="J46" s="177"/>
      <c r="K46" s="175"/>
    </row>
    <row r="47" spans="2:11" customFormat="1" ht="15" customHeight="1">
      <c r="B47" s="178"/>
      <c r="C47" s="179"/>
      <c r="D47" s="294" t="s">
        <v>759</v>
      </c>
      <c r="E47" s="294"/>
      <c r="F47" s="294"/>
      <c r="G47" s="294"/>
      <c r="H47" s="294"/>
      <c r="I47" s="294"/>
      <c r="J47" s="294"/>
      <c r="K47" s="175"/>
    </row>
    <row r="48" spans="2:11" customFormat="1" ht="15" customHeight="1">
      <c r="B48" s="178"/>
      <c r="C48" s="179"/>
      <c r="D48" s="179"/>
      <c r="E48" s="294" t="s">
        <v>760</v>
      </c>
      <c r="F48" s="294"/>
      <c r="G48" s="294"/>
      <c r="H48" s="294"/>
      <c r="I48" s="294"/>
      <c r="J48" s="294"/>
      <c r="K48" s="175"/>
    </row>
    <row r="49" spans="2:11" customFormat="1" ht="15" customHeight="1">
      <c r="B49" s="178"/>
      <c r="C49" s="179"/>
      <c r="D49" s="179"/>
      <c r="E49" s="294" t="s">
        <v>761</v>
      </c>
      <c r="F49" s="294"/>
      <c r="G49" s="294"/>
      <c r="H49" s="294"/>
      <c r="I49" s="294"/>
      <c r="J49" s="294"/>
      <c r="K49" s="175"/>
    </row>
    <row r="50" spans="2:11" customFormat="1" ht="15" customHeight="1">
      <c r="B50" s="178"/>
      <c r="C50" s="179"/>
      <c r="D50" s="179"/>
      <c r="E50" s="294" t="s">
        <v>762</v>
      </c>
      <c r="F50" s="294"/>
      <c r="G50" s="294"/>
      <c r="H50" s="294"/>
      <c r="I50" s="294"/>
      <c r="J50" s="294"/>
      <c r="K50" s="175"/>
    </row>
    <row r="51" spans="2:11" customFormat="1" ht="15" customHeight="1">
      <c r="B51" s="178"/>
      <c r="C51" s="179"/>
      <c r="D51" s="294" t="s">
        <v>763</v>
      </c>
      <c r="E51" s="294"/>
      <c r="F51" s="294"/>
      <c r="G51" s="294"/>
      <c r="H51" s="294"/>
      <c r="I51" s="294"/>
      <c r="J51" s="294"/>
      <c r="K51" s="175"/>
    </row>
    <row r="52" spans="2:11" customFormat="1" ht="25.5" customHeight="1">
      <c r="B52" s="174"/>
      <c r="C52" s="295" t="s">
        <v>764</v>
      </c>
      <c r="D52" s="295"/>
      <c r="E52" s="295"/>
      <c r="F52" s="295"/>
      <c r="G52" s="295"/>
      <c r="H52" s="295"/>
      <c r="I52" s="295"/>
      <c r="J52" s="295"/>
      <c r="K52" s="175"/>
    </row>
    <row r="53" spans="2:11" customFormat="1" ht="5.25" customHeight="1">
      <c r="B53" s="174"/>
      <c r="C53" s="176"/>
      <c r="D53" s="176"/>
      <c r="E53" s="176"/>
      <c r="F53" s="176"/>
      <c r="G53" s="176"/>
      <c r="H53" s="176"/>
      <c r="I53" s="176"/>
      <c r="J53" s="176"/>
      <c r="K53" s="175"/>
    </row>
    <row r="54" spans="2:11" customFormat="1" ht="15" customHeight="1">
      <c r="B54" s="174"/>
      <c r="C54" s="294" t="s">
        <v>765</v>
      </c>
      <c r="D54" s="294"/>
      <c r="E54" s="294"/>
      <c r="F54" s="294"/>
      <c r="G54" s="294"/>
      <c r="H54" s="294"/>
      <c r="I54" s="294"/>
      <c r="J54" s="294"/>
      <c r="K54" s="175"/>
    </row>
    <row r="55" spans="2:11" customFormat="1" ht="15" customHeight="1">
      <c r="B55" s="174"/>
      <c r="C55" s="294" t="s">
        <v>766</v>
      </c>
      <c r="D55" s="294"/>
      <c r="E55" s="294"/>
      <c r="F55" s="294"/>
      <c r="G55" s="294"/>
      <c r="H55" s="294"/>
      <c r="I55" s="294"/>
      <c r="J55" s="294"/>
      <c r="K55" s="175"/>
    </row>
    <row r="56" spans="2:11" customFormat="1" ht="12.75" customHeight="1">
      <c r="B56" s="174"/>
      <c r="C56" s="177"/>
      <c r="D56" s="177"/>
      <c r="E56" s="177"/>
      <c r="F56" s="177"/>
      <c r="G56" s="177"/>
      <c r="H56" s="177"/>
      <c r="I56" s="177"/>
      <c r="J56" s="177"/>
      <c r="K56" s="175"/>
    </row>
    <row r="57" spans="2:11" customFormat="1" ht="15" customHeight="1">
      <c r="B57" s="174"/>
      <c r="C57" s="294" t="s">
        <v>767</v>
      </c>
      <c r="D57" s="294"/>
      <c r="E57" s="294"/>
      <c r="F57" s="294"/>
      <c r="G57" s="294"/>
      <c r="H57" s="294"/>
      <c r="I57" s="294"/>
      <c r="J57" s="294"/>
      <c r="K57" s="175"/>
    </row>
    <row r="58" spans="2:11" customFormat="1" ht="15" customHeight="1">
      <c r="B58" s="174"/>
      <c r="C58" s="179"/>
      <c r="D58" s="294" t="s">
        <v>768</v>
      </c>
      <c r="E58" s="294"/>
      <c r="F58" s="294"/>
      <c r="G58" s="294"/>
      <c r="H58" s="294"/>
      <c r="I58" s="294"/>
      <c r="J58" s="294"/>
      <c r="K58" s="175"/>
    </row>
    <row r="59" spans="2:11" customFormat="1" ht="15" customHeight="1">
      <c r="B59" s="174"/>
      <c r="C59" s="179"/>
      <c r="D59" s="294" t="s">
        <v>769</v>
      </c>
      <c r="E59" s="294"/>
      <c r="F59" s="294"/>
      <c r="G59" s="294"/>
      <c r="H59" s="294"/>
      <c r="I59" s="294"/>
      <c r="J59" s="294"/>
      <c r="K59" s="175"/>
    </row>
    <row r="60" spans="2:11" customFormat="1" ht="15" customHeight="1">
      <c r="B60" s="174"/>
      <c r="C60" s="179"/>
      <c r="D60" s="294" t="s">
        <v>770</v>
      </c>
      <c r="E60" s="294"/>
      <c r="F60" s="294"/>
      <c r="G60" s="294"/>
      <c r="H60" s="294"/>
      <c r="I60" s="294"/>
      <c r="J60" s="294"/>
      <c r="K60" s="175"/>
    </row>
    <row r="61" spans="2:11" customFormat="1" ht="15" customHeight="1">
      <c r="B61" s="174"/>
      <c r="C61" s="179"/>
      <c r="D61" s="294" t="s">
        <v>771</v>
      </c>
      <c r="E61" s="294"/>
      <c r="F61" s="294"/>
      <c r="G61" s="294"/>
      <c r="H61" s="294"/>
      <c r="I61" s="294"/>
      <c r="J61" s="294"/>
      <c r="K61" s="175"/>
    </row>
    <row r="62" spans="2:11" customFormat="1" ht="15" customHeight="1">
      <c r="B62" s="174"/>
      <c r="C62" s="179"/>
      <c r="D62" s="297" t="s">
        <v>772</v>
      </c>
      <c r="E62" s="297"/>
      <c r="F62" s="297"/>
      <c r="G62" s="297"/>
      <c r="H62" s="297"/>
      <c r="I62" s="297"/>
      <c r="J62" s="297"/>
      <c r="K62" s="175"/>
    </row>
    <row r="63" spans="2:11" customFormat="1" ht="15" customHeight="1">
      <c r="B63" s="174"/>
      <c r="C63" s="179"/>
      <c r="D63" s="294" t="s">
        <v>773</v>
      </c>
      <c r="E63" s="294"/>
      <c r="F63" s="294"/>
      <c r="G63" s="294"/>
      <c r="H63" s="294"/>
      <c r="I63" s="294"/>
      <c r="J63" s="294"/>
      <c r="K63" s="175"/>
    </row>
    <row r="64" spans="2:11" customFormat="1" ht="12.75" customHeight="1">
      <c r="B64" s="174"/>
      <c r="C64" s="179"/>
      <c r="D64" s="179"/>
      <c r="E64" s="182"/>
      <c r="F64" s="179"/>
      <c r="G64" s="179"/>
      <c r="H64" s="179"/>
      <c r="I64" s="179"/>
      <c r="J64" s="179"/>
      <c r="K64" s="175"/>
    </row>
    <row r="65" spans="2:11" customFormat="1" ht="15" customHeight="1">
      <c r="B65" s="174"/>
      <c r="C65" s="179"/>
      <c r="D65" s="294" t="s">
        <v>774</v>
      </c>
      <c r="E65" s="294"/>
      <c r="F65" s="294"/>
      <c r="G65" s="294"/>
      <c r="H65" s="294"/>
      <c r="I65" s="294"/>
      <c r="J65" s="294"/>
      <c r="K65" s="175"/>
    </row>
    <row r="66" spans="2:11" customFormat="1" ht="15" customHeight="1">
      <c r="B66" s="174"/>
      <c r="C66" s="179"/>
      <c r="D66" s="297" t="s">
        <v>775</v>
      </c>
      <c r="E66" s="297"/>
      <c r="F66" s="297"/>
      <c r="G66" s="297"/>
      <c r="H66" s="297"/>
      <c r="I66" s="297"/>
      <c r="J66" s="297"/>
      <c r="K66" s="175"/>
    </row>
    <row r="67" spans="2:11" customFormat="1" ht="15" customHeight="1">
      <c r="B67" s="174"/>
      <c r="C67" s="179"/>
      <c r="D67" s="294" t="s">
        <v>776</v>
      </c>
      <c r="E67" s="294"/>
      <c r="F67" s="294"/>
      <c r="G67" s="294"/>
      <c r="H67" s="294"/>
      <c r="I67" s="294"/>
      <c r="J67" s="294"/>
      <c r="K67" s="175"/>
    </row>
    <row r="68" spans="2:11" customFormat="1" ht="15" customHeight="1">
      <c r="B68" s="174"/>
      <c r="C68" s="179"/>
      <c r="D68" s="294" t="s">
        <v>777</v>
      </c>
      <c r="E68" s="294"/>
      <c r="F68" s="294"/>
      <c r="G68" s="294"/>
      <c r="H68" s="294"/>
      <c r="I68" s="294"/>
      <c r="J68" s="294"/>
      <c r="K68" s="175"/>
    </row>
    <row r="69" spans="2:11" customFormat="1" ht="15" customHeight="1">
      <c r="B69" s="174"/>
      <c r="C69" s="179"/>
      <c r="D69" s="294" t="s">
        <v>778</v>
      </c>
      <c r="E69" s="294"/>
      <c r="F69" s="294"/>
      <c r="G69" s="294"/>
      <c r="H69" s="294"/>
      <c r="I69" s="294"/>
      <c r="J69" s="294"/>
      <c r="K69" s="175"/>
    </row>
    <row r="70" spans="2:11" customFormat="1" ht="15" customHeight="1">
      <c r="B70" s="174"/>
      <c r="C70" s="179"/>
      <c r="D70" s="294" t="s">
        <v>779</v>
      </c>
      <c r="E70" s="294"/>
      <c r="F70" s="294"/>
      <c r="G70" s="294"/>
      <c r="H70" s="294"/>
      <c r="I70" s="294"/>
      <c r="J70" s="294"/>
      <c r="K70" s="175"/>
    </row>
    <row r="71" spans="2:11" customFormat="1" ht="12.75" customHeight="1">
      <c r="B71" s="183"/>
      <c r="C71" s="184"/>
      <c r="D71" s="184"/>
      <c r="E71" s="184"/>
      <c r="F71" s="184"/>
      <c r="G71" s="184"/>
      <c r="H71" s="184"/>
      <c r="I71" s="184"/>
      <c r="J71" s="184"/>
      <c r="K71" s="185"/>
    </row>
    <row r="72" spans="2:11" customFormat="1" ht="18.75" customHeight="1">
      <c r="B72" s="186"/>
      <c r="C72" s="186"/>
      <c r="D72" s="186"/>
      <c r="E72" s="186"/>
      <c r="F72" s="186"/>
      <c r="G72" s="186"/>
      <c r="H72" s="186"/>
      <c r="I72" s="186"/>
      <c r="J72" s="186"/>
      <c r="K72" s="187"/>
    </row>
    <row r="73" spans="2:11" customFormat="1" ht="18.75" customHeight="1">
      <c r="B73" s="187"/>
      <c r="C73" s="187"/>
      <c r="D73" s="187"/>
      <c r="E73" s="187"/>
      <c r="F73" s="187"/>
      <c r="G73" s="187"/>
      <c r="H73" s="187"/>
      <c r="I73" s="187"/>
      <c r="J73" s="187"/>
      <c r="K73" s="187"/>
    </row>
    <row r="74" spans="2:11" customFormat="1" ht="7.5" customHeight="1">
      <c r="B74" s="188"/>
      <c r="C74" s="189"/>
      <c r="D74" s="189"/>
      <c r="E74" s="189"/>
      <c r="F74" s="189"/>
      <c r="G74" s="189"/>
      <c r="H74" s="189"/>
      <c r="I74" s="189"/>
      <c r="J74" s="189"/>
      <c r="K74" s="190"/>
    </row>
    <row r="75" spans="2:11" customFormat="1" ht="45" customHeight="1">
      <c r="B75" s="191"/>
      <c r="C75" s="298" t="s">
        <v>780</v>
      </c>
      <c r="D75" s="298"/>
      <c r="E75" s="298"/>
      <c r="F75" s="298"/>
      <c r="G75" s="298"/>
      <c r="H75" s="298"/>
      <c r="I75" s="298"/>
      <c r="J75" s="298"/>
      <c r="K75" s="192"/>
    </row>
    <row r="76" spans="2:11" customFormat="1" ht="17.25" customHeight="1">
      <c r="B76" s="191"/>
      <c r="C76" s="193" t="s">
        <v>781</v>
      </c>
      <c r="D76" s="193"/>
      <c r="E76" s="193"/>
      <c r="F76" s="193" t="s">
        <v>782</v>
      </c>
      <c r="G76" s="194"/>
      <c r="H76" s="193" t="s">
        <v>55</v>
      </c>
      <c r="I76" s="193" t="s">
        <v>58</v>
      </c>
      <c r="J76" s="193" t="s">
        <v>783</v>
      </c>
      <c r="K76" s="192"/>
    </row>
    <row r="77" spans="2:11" customFormat="1" ht="17.25" customHeight="1">
      <c r="B77" s="191"/>
      <c r="C77" s="195" t="s">
        <v>784</v>
      </c>
      <c r="D77" s="195"/>
      <c r="E77" s="195"/>
      <c r="F77" s="196" t="s">
        <v>785</v>
      </c>
      <c r="G77" s="197"/>
      <c r="H77" s="195"/>
      <c r="I77" s="195"/>
      <c r="J77" s="195" t="s">
        <v>786</v>
      </c>
      <c r="K77" s="192"/>
    </row>
    <row r="78" spans="2:11" customFormat="1" ht="5.25" customHeight="1">
      <c r="B78" s="191"/>
      <c r="C78" s="198"/>
      <c r="D78" s="198"/>
      <c r="E78" s="198"/>
      <c r="F78" s="198"/>
      <c r="G78" s="199"/>
      <c r="H78" s="198"/>
      <c r="I78" s="198"/>
      <c r="J78" s="198"/>
      <c r="K78" s="192"/>
    </row>
    <row r="79" spans="2:11" customFormat="1" ht="15" customHeight="1">
      <c r="B79" s="191"/>
      <c r="C79" s="180" t="s">
        <v>54</v>
      </c>
      <c r="D79" s="200"/>
      <c r="E79" s="200"/>
      <c r="F79" s="201" t="s">
        <v>787</v>
      </c>
      <c r="G79" s="202"/>
      <c r="H79" s="180" t="s">
        <v>788</v>
      </c>
      <c r="I79" s="180" t="s">
        <v>789</v>
      </c>
      <c r="J79" s="180">
        <v>20</v>
      </c>
      <c r="K79" s="192"/>
    </row>
    <row r="80" spans="2:11" customFormat="1" ht="15" customHeight="1">
      <c r="B80" s="191"/>
      <c r="C80" s="180" t="s">
        <v>790</v>
      </c>
      <c r="D80" s="180"/>
      <c r="E80" s="180"/>
      <c r="F80" s="201" t="s">
        <v>787</v>
      </c>
      <c r="G80" s="202"/>
      <c r="H80" s="180" t="s">
        <v>791</v>
      </c>
      <c r="I80" s="180" t="s">
        <v>789</v>
      </c>
      <c r="J80" s="180">
        <v>120</v>
      </c>
      <c r="K80" s="192"/>
    </row>
    <row r="81" spans="2:11" customFormat="1" ht="15" customHeight="1">
      <c r="B81" s="203"/>
      <c r="C81" s="180" t="s">
        <v>792</v>
      </c>
      <c r="D81" s="180"/>
      <c r="E81" s="180"/>
      <c r="F81" s="201" t="s">
        <v>793</v>
      </c>
      <c r="G81" s="202"/>
      <c r="H81" s="180" t="s">
        <v>794</v>
      </c>
      <c r="I81" s="180" t="s">
        <v>789</v>
      </c>
      <c r="J81" s="180">
        <v>50</v>
      </c>
      <c r="K81" s="192"/>
    </row>
    <row r="82" spans="2:11" customFormat="1" ht="15" customHeight="1">
      <c r="B82" s="203"/>
      <c r="C82" s="180" t="s">
        <v>795</v>
      </c>
      <c r="D82" s="180"/>
      <c r="E82" s="180"/>
      <c r="F82" s="201" t="s">
        <v>787</v>
      </c>
      <c r="G82" s="202"/>
      <c r="H82" s="180" t="s">
        <v>796</v>
      </c>
      <c r="I82" s="180" t="s">
        <v>797</v>
      </c>
      <c r="J82" s="180"/>
      <c r="K82" s="192"/>
    </row>
    <row r="83" spans="2:11" customFormat="1" ht="15" customHeight="1">
      <c r="B83" s="203"/>
      <c r="C83" s="180" t="s">
        <v>798</v>
      </c>
      <c r="D83" s="180"/>
      <c r="E83" s="180"/>
      <c r="F83" s="201" t="s">
        <v>793</v>
      </c>
      <c r="G83" s="180"/>
      <c r="H83" s="180" t="s">
        <v>799</v>
      </c>
      <c r="I83" s="180" t="s">
        <v>789</v>
      </c>
      <c r="J83" s="180">
        <v>15</v>
      </c>
      <c r="K83" s="192"/>
    </row>
    <row r="84" spans="2:11" customFormat="1" ht="15" customHeight="1">
      <c r="B84" s="203"/>
      <c r="C84" s="180" t="s">
        <v>800</v>
      </c>
      <c r="D84" s="180"/>
      <c r="E84" s="180"/>
      <c r="F84" s="201" t="s">
        <v>793</v>
      </c>
      <c r="G84" s="180"/>
      <c r="H84" s="180" t="s">
        <v>801</v>
      </c>
      <c r="I84" s="180" t="s">
        <v>789</v>
      </c>
      <c r="J84" s="180">
        <v>15</v>
      </c>
      <c r="K84" s="192"/>
    </row>
    <row r="85" spans="2:11" customFormat="1" ht="15" customHeight="1">
      <c r="B85" s="203"/>
      <c r="C85" s="180" t="s">
        <v>802</v>
      </c>
      <c r="D85" s="180"/>
      <c r="E85" s="180"/>
      <c r="F85" s="201" t="s">
        <v>793</v>
      </c>
      <c r="G85" s="180"/>
      <c r="H85" s="180" t="s">
        <v>803</v>
      </c>
      <c r="I85" s="180" t="s">
        <v>789</v>
      </c>
      <c r="J85" s="180">
        <v>20</v>
      </c>
      <c r="K85" s="192"/>
    </row>
    <row r="86" spans="2:11" customFormat="1" ht="15" customHeight="1">
      <c r="B86" s="203"/>
      <c r="C86" s="180" t="s">
        <v>804</v>
      </c>
      <c r="D86" s="180"/>
      <c r="E86" s="180"/>
      <c r="F86" s="201" t="s">
        <v>793</v>
      </c>
      <c r="G86" s="180"/>
      <c r="H86" s="180" t="s">
        <v>805</v>
      </c>
      <c r="I86" s="180" t="s">
        <v>789</v>
      </c>
      <c r="J86" s="180">
        <v>20</v>
      </c>
      <c r="K86" s="192"/>
    </row>
    <row r="87" spans="2:11" customFormat="1" ht="15" customHeight="1">
      <c r="B87" s="203"/>
      <c r="C87" s="180" t="s">
        <v>806</v>
      </c>
      <c r="D87" s="180"/>
      <c r="E87" s="180"/>
      <c r="F87" s="201" t="s">
        <v>793</v>
      </c>
      <c r="G87" s="202"/>
      <c r="H87" s="180" t="s">
        <v>807</v>
      </c>
      <c r="I87" s="180" t="s">
        <v>789</v>
      </c>
      <c r="J87" s="180">
        <v>50</v>
      </c>
      <c r="K87" s="192"/>
    </row>
    <row r="88" spans="2:11" customFormat="1" ht="15" customHeight="1">
      <c r="B88" s="203"/>
      <c r="C88" s="180" t="s">
        <v>808</v>
      </c>
      <c r="D88" s="180"/>
      <c r="E88" s="180"/>
      <c r="F88" s="201" t="s">
        <v>793</v>
      </c>
      <c r="G88" s="202"/>
      <c r="H88" s="180" t="s">
        <v>809</v>
      </c>
      <c r="I88" s="180" t="s">
        <v>789</v>
      </c>
      <c r="J88" s="180">
        <v>20</v>
      </c>
      <c r="K88" s="192"/>
    </row>
    <row r="89" spans="2:11" customFormat="1" ht="15" customHeight="1">
      <c r="B89" s="203"/>
      <c r="C89" s="180" t="s">
        <v>810</v>
      </c>
      <c r="D89" s="180"/>
      <c r="E89" s="180"/>
      <c r="F89" s="201" t="s">
        <v>793</v>
      </c>
      <c r="G89" s="202"/>
      <c r="H89" s="180" t="s">
        <v>811</v>
      </c>
      <c r="I89" s="180" t="s">
        <v>789</v>
      </c>
      <c r="J89" s="180">
        <v>20</v>
      </c>
      <c r="K89" s="192"/>
    </row>
    <row r="90" spans="2:11" customFormat="1" ht="15" customHeight="1">
      <c r="B90" s="203"/>
      <c r="C90" s="180" t="s">
        <v>812</v>
      </c>
      <c r="D90" s="180"/>
      <c r="E90" s="180"/>
      <c r="F90" s="201" t="s">
        <v>793</v>
      </c>
      <c r="G90" s="202"/>
      <c r="H90" s="180" t="s">
        <v>813</v>
      </c>
      <c r="I90" s="180" t="s">
        <v>789</v>
      </c>
      <c r="J90" s="180">
        <v>50</v>
      </c>
      <c r="K90" s="192"/>
    </row>
    <row r="91" spans="2:11" customFormat="1" ht="15" customHeight="1">
      <c r="B91" s="203"/>
      <c r="C91" s="180" t="s">
        <v>814</v>
      </c>
      <c r="D91" s="180"/>
      <c r="E91" s="180"/>
      <c r="F91" s="201" t="s">
        <v>793</v>
      </c>
      <c r="G91" s="202"/>
      <c r="H91" s="180" t="s">
        <v>814</v>
      </c>
      <c r="I91" s="180" t="s">
        <v>789</v>
      </c>
      <c r="J91" s="180">
        <v>50</v>
      </c>
      <c r="K91" s="192"/>
    </row>
    <row r="92" spans="2:11" customFormat="1" ht="15" customHeight="1">
      <c r="B92" s="203"/>
      <c r="C92" s="180" t="s">
        <v>815</v>
      </c>
      <c r="D92" s="180"/>
      <c r="E92" s="180"/>
      <c r="F92" s="201" t="s">
        <v>793</v>
      </c>
      <c r="G92" s="202"/>
      <c r="H92" s="180" t="s">
        <v>816</v>
      </c>
      <c r="I92" s="180" t="s">
        <v>789</v>
      </c>
      <c r="J92" s="180">
        <v>255</v>
      </c>
      <c r="K92" s="192"/>
    </row>
    <row r="93" spans="2:11" customFormat="1" ht="15" customHeight="1">
      <c r="B93" s="203"/>
      <c r="C93" s="180" t="s">
        <v>817</v>
      </c>
      <c r="D93" s="180"/>
      <c r="E93" s="180"/>
      <c r="F93" s="201" t="s">
        <v>787</v>
      </c>
      <c r="G93" s="202"/>
      <c r="H93" s="180" t="s">
        <v>818</v>
      </c>
      <c r="I93" s="180" t="s">
        <v>819</v>
      </c>
      <c r="J93" s="180"/>
      <c r="K93" s="192"/>
    </row>
    <row r="94" spans="2:11" customFormat="1" ht="15" customHeight="1">
      <c r="B94" s="203"/>
      <c r="C94" s="180" t="s">
        <v>820</v>
      </c>
      <c r="D94" s="180"/>
      <c r="E94" s="180"/>
      <c r="F94" s="201" t="s">
        <v>787</v>
      </c>
      <c r="G94" s="202"/>
      <c r="H94" s="180" t="s">
        <v>821</v>
      </c>
      <c r="I94" s="180" t="s">
        <v>822</v>
      </c>
      <c r="J94" s="180"/>
      <c r="K94" s="192"/>
    </row>
    <row r="95" spans="2:11" customFormat="1" ht="15" customHeight="1">
      <c r="B95" s="203"/>
      <c r="C95" s="180" t="s">
        <v>823</v>
      </c>
      <c r="D95" s="180"/>
      <c r="E95" s="180"/>
      <c r="F95" s="201" t="s">
        <v>787</v>
      </c>
      <c r="G95" s="202"/>
      <c r="H95" s="180" t="s">
        <v>823</v>
      </c>
      <c r="I95" s="180" t="s">
        <v>822</v>
      </c>
      <c r="J95" s="180"/>
      <c r="K95" s="192"/>
    </row>
    <row r="96" spans="2:11" customFormat="1" ht="15" customHeight="1">
      <c r="B96" s="203"/>
      <c r="C96" s="180" t="s">
        <v>39</v>
      </c>
      <c r="D96" s="180"/>
      <c r="E96" s="180"/>
      <c r="F96" s="201" t="s">
        <v>787</v>
      </c>
      <c r="G96" s="202"/>
      <c r="H96" s="180" t="s">
        <v>824</v>
      </c>
      <c r="I96" s="180" t="s">
        <v>822</v>
      </c>
      <c r="J96" s="180"/>
      <c r="K96" s="192"/>
    </row>
    <row r="97" spans="2:11" customFormat="1" ht="15" customHeight="1">
      <c r="B97" s="203"/>
      <c r="C97" s="180" t="s">
        <v>49</v>
      </c>
      <c r="D97" s="180"/>
      <c r="E97" s="180"/>
      <c r="F97" s="201" t="s">
        <v>787</v>
      </c>
      <c r="G97" s="202"/>
      <c r="H97" s="180" t="s">
        <v>825</v>
      </c>
      <c r="I97" s="180" t="s">
        <v>822</v>
      </c>
      <c r="J97" s="180"/>
      <c r="K97" s="192"/>
    </row>
    <row r="98" spans="2:11" customFormat="1" ht="15" customHeight="1">
      <c r="B98" s="204"/>
      <c r="C98" s="205"/>
      <c r="D98" s="205"/>
      <c r="E98" s="205"/>
      <c r="F98" s="205"/>
      <c r="G98" s="205"/>
      <c r="H98" s="205"/>
      <c r="I98" s="205"/>
      <c r="J98" s="205"/>
      <c r="K98" s="206"/>
    </row>
    <row r="99" spans="2:11" customFormat="1" ht="18.75" customHeight="1">
      <c r="B99" s="207"/>
      <c r="C99" s="208"/>
      <c r="D99" s="208"/>
      <c r="E99" s="208"/>
      <c r="F99" s="208"/>
      <c r="G99" s="208"/>
      <c r="H99" s="208"/>
      <c r="I99" s="208"/>
      <c r="J99" s="208"/>
      <c r="K99" s="207"/>
    </row>
    <row r="100" spans="2:11" customFormat="1" ht="18.75" customHeight="1"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</row>
    <row r="101" spans="2:11" customFormat="1" ht="7.5" customHeight="1">
      <c r="B101" s="188"/>
      <c r="C101" s="189"/>
      <c r="D101" s="189"/>
      <c r="E101" s="189"/>
      <c r="F101" s="189"/>
      <c r="G101" s="189"/>
      <c r="H101" s="189"/>
      <c r="I101" s="189"/>
      <c r="J101" s="189"/>
      <c r="K101" s="190"/>
    </row>
    <row r="102" spans="2:11" customFormat="1" ht="45" customHeight="1">
      <c r="B102" s="191"/>
      <c r="C102" s="298" t="s">
        <v>826</v>
      </c>
      <c r="D102" s="298"/>
      <c r="E102" s="298"/>
      <c r="F102" s="298"/>
      <c r="G102" s="298"/>
      <c r="H102" s="298"/>
      <c r="I102" s="298"/>
      <c r="J102" s="298"/>
      <c r="K102" s="192"/>
    </row>
    <row r="103" spans="2:11" customFormat="1" ht="17.25" customHeight="1">
      <c r="B103" s="191"/>
      <c r="C103" s="193" t="s">
        <v>781</v>
      </c>
      <c r="D103" s="193"/>
      <c r="E103" s="193"/>
      <c r="F103" s="193" t="s">
        <v>782</v>
      </c>
      <c r="G103" s="194"/>
      <c r="H103" s="193" t="s">
        <v>55</v>
      </c>
      <c r="I103" s="193" t="s">
        <v>58</v>
      </c>
      <c r="J103" s="193" t="s">
        <v>783</v>
      </c>
      <c r="K103" s="192"/>
    </row>
    <row r="104" spans="2:11" customFormat="1" ht="17.25" customHeight="1">
      <c r="B104" s="191"/>
      <c r="C104" s="195" t="s">
        <v>784</v>
      </c>
      <c r="D104" s="195"/>
      <c r="E104" s="195"/>
      <c r="F104" s="196" t="s">
        <v>785</v>
      </c>
      <c r="G104" s="197"/>
      <c r="H104" s="195"/>
      <c r="I104" s="195"/>
      <c r="J104" s="195" t="s">
        <v>786</v>
      </c>
      <c r="K104" s="192"/>
    </row>
    <row r="105" spans="2:11" customFormat="1" ht="5.25" customHeight="1">
      <c r="B105" s="191"/>
      <c r="C105" s="193"/>
      <c r="D105" s="193"/>
      <c r="E105" s="193"/>
      <c r="F105" s="193"/>
      <c r="G105" s="209"/>
      <c r="H105" s="193"/>
      <c r="I105" s="193"/>
      <c r="J105" s="193"/>
      <c r="K105" s="192"/>
    </row>
    <row r="106" spans="2:11" customFormat="1" ht="15" customHeight="1">
      <c r="B106" s="191"/>
      <c r="C106" s="180" t="s">
        <v>54</v>
      </c>
      <c r="D106" s="200"/>
      <c r="E106" s="200"/>
      <c r="F106" s="201" t="s">
        <v>787</v>
      </c>
      <c r="G106" s="180"/>
      <c r="H106" s="180" t="s">
        <v>827</v>
      </c>
      <c r="I106" s="180" t="s">
        <v>789</v>
      </c>
      <c r="J106" s="180">
        <v>20</v>
      </c>
      <c r="K106" s="192"/>
    </row>
    <row r="107" spans="2:11" customFormat="1" ht="15" customHeight="1">
      <c r="B107" s="191"/>
      <c r="C107" s="180" t="s">
        <v>790</v>
      </c>
      <c r="D107" s="180"/>
      <c r="E107" s="180"/>
      <c r="F107" s="201" t="s">
        <v>787</v>
      </c>
      <c r="G107" s="180"/>
      <c r="H107" s="180" t="s">
        <v>827</v>
      </c>
      <c r="I107" s="180" t="s">
        <v>789</v>
      </c>
      <c r="J107" s="180">
        <v>120</v>
      </c>
      <c r="K107" s="192"/>
    </row>
    <row r="108" spans="2:11" customFormat="1" ht="15" customHeight="1">
      <c r="B108" s="203"/>
      <c r="C108" s="180" t="s">
        <v>792</v>
      </c>
      <c r="D108" s="180"/>
      <c r="E108" s="180"/>
      <c r="F108" s="201" t="s">
        <v>793</v>
      </c>
      <c r="G108" s="180"/>
      <c r="H108" s="180" t="s">
        <v>827</v>
      </c>
      <c r="I108" s="180" t="s">
        <v>789</v>
      </c>
      <c r="J108" s="180">
        <v>50</v>
      </c>
      <c r="K108" s="192"/>
    </row>
    <row r="109" spans="2:11" customFormat="1" ht="15" customHeight="1">
      <c r="B109" s="203"/>
      <c r="C109" s="180" t="s">
        <v>795</v>
      </c>
      <c r="D109" s="180"/>
      <c r="E109" s="180"/>
      <c r="F109" s="201" t="s">
        <v>787</v>
      </c>
      <c r="G109" s="180"/>
      <c r="H109" s="180" t="s">
        <v>827</v>
      </c>
      <c r="I109" s="180" t="s">
        <v>797</v>
      </c>
      <c r="J109" s="180"/>
      <c r="K109" s="192"/>
    </row>
    <row r="110" spans="2:11" customFormat="1" ht="15" customHeight="1">
      <c r="B110" s="203"/>
      <c r="C110" s="180" t="s">
        <v>806</v>
      </c>
      <c r="D110" s="180"/>
      <c r="E110" s="180"/>
      <c r="F110" s="201" t="s">
        <v>793</v>
      </c>
      <c r="G110" s="180"/>
      <c r="H110" s="180" t="s">
        <v>827</v>
      </c>
      <c r="I110" s="180" t="s">
        <v>789</v>
      </c>
      <c r="J110" s="180">
        <v>50</v>
      </c>
      <c r="K110" s="192"/>
    </row>
    <row r="111" spans="2:11" customFormat="1" ht="15" customHeight="1">
      <c r="B111" s="203"/>
      <c r="C111" s="180" t="s">
        <v>814</v>
      </c>
      <c r="D111" s="180"/>
      <c r="E111" s="180"/>
      <c r="F111" s="201" t="s">
        <v>793</v>
      </c>
      <c r="G111" s="180"/>
      <c r="H111" s="180" t="s">
        <v>827</v>
      </c>
      <c r="I111" s="180" t="s">
        <v>789</v>
      </c>
      <c r="J111" s="180">
        <v>50</v>
      </c>
      <c r="K111" s="192"/>
    </row>
    <row r="112" spans="2:11" customFormat="1" ht="15" customHeight="1">
      <c r="B112" s="203"/>
      <c r="C112" s="180" t="s">
        <v>812</v>
      </c>
      <c r="D112" s="180"/>
      <c r="E112" s="180"/>
      <c r="F112" s="201" t="s">
        <v>793</v>
      </c>
      <c r="G112" s="180"/>
      <c r="H112" s="180" t="s">
        <v>827</v>
      </c>
      <c r="I112" s="180" t="s">
        <v>789</v>
      </c>
      <c r="J112" s="180">
        <v>50</v>
      </c>
      <c r="K112" s="192"/>
    </row>
    <row r="113" spans="2:11" customFormat="1" ht="15" customHeight="1">
      <c r="B113" s="203"/>
      <c r="C113" s="180" t="s">
        <v>54</v>
      </c>
      <c r="D113" s="180"/>
      <c r="E113" s="180"/>
      <c r="F113" s="201" t="s">
        <v>787</v>
      </c>
      <c r="G113" s="180"/>
      <c r="H113" s="180" t="s">
        <v>828</v>
      </c>
      <c r="I113" s="180" t="s">
        <v>789</v>
      </c>
      <c r="J113" s="180">
        <v>20</v>
      </c>
      <c r="K113" s="192"/>
    </row>
    <row r="114" spans="2:11" customFormat="1" ht="15" customHeight="1">
      <c r="B114" s="203"/>
      <c r="C114" s="180" t="s">
        <v>829</v>
      </c>
      <c r="D114" s="180"/>
      <c r="E114" s="180"/>
      <c r="F114" s="201" t="s">
        <v>787</v>
      </c>
      <c r="G114" s="180"/>
      <c r="H114" s="180" t="s">
        <v>830</v>
      </c>
      <c r="I114" s="180" t="s">
        <v>789</v>
      </c>
      <c r="J114" s="180">
        <v>120</v>
      </c>
      <c r="K114" s="192"/>
    </row>
    <row r="115" spans="2:11" customFormat="1" ht="15" customHeight="1">
      <c r="B115" s="203"/>
      <c r="C115" s="180" t="s">
        <v>39</v>
      </c>
      <c r="D115" s="180"/>
      <c r="E115" s="180"/>
      <c r="F115" s="201" t="s">
        <v>787</v>
      </c>
      <c r="G115" s="180"/>
      <c r="H115" s="180" t="s">
        <v>831</v>
      </c>
      <c r="I115" s="180" t="s">
        <v>822</v>
      </c>
      <c r="J115" s="180"/>
      <c r="K115" s="192"/>
    </row>
    <row r="116" spans="2:11" customFormat="1" ht="15" customHeight="1">
      <c r="B116" s="203"/>
      <c r="C116" s="180" t="s">
        <v>49</v>
      </c>
      <c r="D116" s="180"/>
      <c r="E116" s="180"/>
      <c r="F116" s="201" t="s">
        <v>787</v>
      </c>
      <c r="G116" s="180"/>
      <c r="H116" s="180" t="s">
        <v>832</v>
      </c>
      <c r="I116" s="180" t="s">
        <v>822</v>
      </c>
      <c r="J116" s="180"/>
      <c r="K116" s="192"/>
    </row>
    <row r="117" spans="2:11" customFormat="1" ht="15" customHeight="1">
      <c r="B117" s="203"/>
      <c r="C117" s="180" t="s">
        <v>58</v>
      </c>
      <c r="D117" s="180"/>
      <c r="E117" s="180"/>
      <c r="F117" s="201" t="s">
        <v>787</v>
      </c>
      <c r="G117" s="180"/>
      <c r="H117" s="180" t="s">
        <v>833</v>
      </c>
      <c r="I117" s="180" t="s">
        <v>834</v>
      </c>
      <c r="J117" s="180"/>
      <c r="K117" s="192"/>
    </row>
    <row r="118" spans="2:11" customFormat="1" ht="15" customHeight="1">
      <c r="B118" s="204"/>
      <c r="C118" s="210"/>
      <c r="D118" s="210"/>
      <c r="E118" s="210"/>
      <c r="F118" s="210"/>
      <c r="G118" s="210"/>
      <c r="H118" s="210"/>
      <c r="I118" s="210"/>
      <c r="J118" s="210"/>
      <c r="K118" s="206"/>
    </row>
    <row r="119" spans="2:11" customFormat="1" ht="18.75" customHeight="1">
      <c r="B119" s="211"/>
      <c r="C119" s="212"/>
      <c r="D119" s="212"/>
      <c r="E119" s="212"/>
      <c r="F119" s="213"/>
      <c r="G119" s="212"/>
      <c r="H119" s="212"/>
      <c r="I119" s="212"/>
      <c r="J119" s="212"/>
      <c r="K119" s="211"/>
    </row>
    <row r="120" spans="2:11" customFormat="1" ht="18.75" customHeight="1"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</row>
    <row r="121" spans="2:11" customFormat="1" ht="7.5" customHeight="1">
      <c r="B121" s="214"/>
      <c r="C121" s="215"/>
      <c r="D121" s="215"/>
      <c r="E121" s="215"/>
      <c r="F121" s="215"/>
      <c r="G121" s="215"/>
      <c r="H121" s="215"/>
      <c r="I121" s="215"/>
      <c r="J121" s="215"/>
      <c r="K121" s="216"/>
    </row>
    <row r="122" spans="2:11" customFormat="1" ht="45" customHeight="1">
      <c r="B122" s="217"/>
      <c r="C122" s="296" t="s">
        <v>835</v>
      </c>
      <c r="D122" s="296"/>
      <c r="E122" s="296"/>
      <c r="F122" s="296"/>
      <c r="G122" s="296"/>
      <c r="H122" s="296"/>
      <c r="I122" s="296"/>
      <c r="J122" s="296"/>
      <c r="K122" s="218"/>
    </row>
    <row r="123" spans="2:11" customFormat="1" ht="17.25" customHeight="1">
      <c r="B123" s="219"/>
      <c r="C123" s="193" t="s">
        <v>781</v>
      </c>
      <c r="D123" s="193"/>
      <c r="E123" s="193"/>
      <c r="F123" s="193" t="s">
        <v>782</v>
      </c>
      <c r="G123" s="194"/>
      <c r="H123" s="193" t="s">
        <v>55</v>
      </c>
      <c r="I123" s="193" t="s">
        <v>58</v>
      </c>
      <c r="J123" s="193" t="s">
        <v>783</v>
      </c>
      <c r="K123" s="220"/>
    </row>
    <row r="124" spans="2:11" customFormat="1" ht="17.25" customHeight="1">
      <c r="B124" s="219"/>
      <c r="C124" s="195" t="s">
        <v>784</v>
      </c>
      <c r="D124" s="195"/>
      <c r="E124" s="195"/>
      <c r="F124" s="196" t="s">
        <v>785</v>
      </c>
      <c r="G124" s="197"/>
      <c r="H124" s="195"/>
      <c r="I124" s="195"/>
      <c r="J124" s="195" t="s">
        <v>786</v>
      </c>
      <c r="K124" s="220"/>
    </row>
    <row r="125" spans="2:11" customFormat="1" ht="5.25" customHeight="1">
      <c r="B125" s="221"/>
      <c r="C125" s="198"/>
      <c r="D125" s="198"/>
      <c r="E125" s="198"/>
      <c r="F125" s="198"/>
      <c r="G125" s="222"/>
      <c r="H125" s="198"/>
      <c r="I125" s="198"/>
      <c r="J125" s="198"/>
      <c r="K125" s="223"/>
    </row>
    <row r="126" spans="2:11" customFormat="1" ht="15" customHeight="1">
      <c r="B126" s="221"/>
      <c r="C126" s="180" t="s">
        <v>790</v>
      </c>
      <c r="D126" s="200"/>
      <c r="E126" s="200"/>
      <c r="F126" s="201" t="s">
        <v>787</v>
      </c>
      <c r="G126" s="180"/>
      <c r="H126" s="180" t="s">
        <v>827</v>
      </c>
      <c r="I126" s="180" t="s">
        <v>789</v>
      </c>
      <c r="J126" s="180">
        <v>120</v>
      </c>
      <c r="K126" s="224"/>
    </row>
    <row r="127" spans="2:11" customFormat="1" ht="15" customHeight="1">
      <c r="B127" s="221"/>
      <c r="C127" s="180" t="s">
        <v>836</v>
      </c>
      <c r="D127" s="180"/>
      <c r="E127" s="180"/>
      <c r="F127" s="201" t="s">
        <v>787</v>
      </c>
      <c r="G127" s="180"/>
      <c r="H127" s="180" t="s">
        <v>837</v>
      </c>
      <c r="I127" s="180" t="s">
        <v>789</v>
      </c>
      <c r="J127" s="180" t="s">
        <v>838</v>
      </c>
      <c r="K127" s="224"/>
    </row>
    <row r="128" spans="2:11" customFormat="1" ht="15" customHeight="1">
      <c r="B128" s="221"/>
      <c r="C128" s="180" t="s">
        <v>735</v>
      </c>
      <c r="D128" s="180"/>
      <c r="E128" s="180"/>
      <c r="F128" s="201" t="s">
        <v>787</v>
      </c>
      <c r="G128" s="180"/>
      <c r="H128" s="180" t="s">
        <v>839</v>
      </c>
      <c r="I128" s="180" t="s">
        <v>789</v>
      </c>
      <c r="J128" s="180" t="s">
        <v>838</v>
      </c>
      <c r="K128" s="224"/>
    </row>
    <row r="129" spans="2:11" customFormat="1" ht="15" customHeight="1">
      <c r="B129" s="221"/>
      <c r="C129" s="180" t="s">
        <v>798</v>
      </c>
      <c r="D129" s="180"/>
      <c r="E129" s="180"/>
      <c r="F129" s="201" t="s">
        <v>793</v>
      </c>
      <c r="G129" s="180"/>
      <c r="H129" s="180" t="s">
        <v>799</v>
      </c>
      <c r="I129" s="180" t="s">
        <v>789</v>
      </c>
      <c r="J129" s="180">
        <v>15</v>
      </c>
      <c r="K129" s="224"/>
    </row>
    <row r="130" spans="2:11" customFormat="1" ht="15" customHeight="1">
      <c r="B130" s="221"/>
      <c r="C130" s="180" t="s">
        <v>800</v>
      </c>
      <c r="D130" s="180"/>
      <c r="E130" s="180"/>
      <c r="F130" s="201" t="s">
        <v>793</v>
      </c>
      <c r="G130" s="180"/>
      <c r="H130" s="180" t="s">
        <v>801</v>
      </c>
      <c r="I130" s="180" t="s">
        <v>789</v>
      </c>
      <c r="J130" s="180">
        <v>15</v>
      </c>
      <c r="K130" s="224"/>
    </row>
    <row r="131" spans="2:11" customFormat="1" ht="15" customHeight="1">
      <c r="B131" s="221"/>
      <c r="C131" s="180" t="s">
        <v>802</v>
      </c>
      <c r="D131" s="180"/>
      <c r="E131" s="180"/>
      <c r="F131" s="201" t="s">
        <v>793</v>
      </c>
      <c r="G131" s="180"/>
      <c r="H131" s="180" t="s">
        <v>803</v>
      </c>
      <c r="I131" s="180" t="s">
        <v>789</v>
      </c>
      <c r="J131" s="180">
        <v>20</v>
      </c>
      <c r="K131" s="224"/>
    </row>
    <row r="132" spans="2:11" customFormat="1" ht="15" customHeight="1">
      <c r="B132" s="221"/>
      <c r="C132" s="180" t="s">
        <v>804</v>
      </c>
      <c r="D132" s="180"/>
      <c r="E132" s="180"/>
      <c r="F132" s="201" t="s">
        <v>793</v>
      </c>
      <c r="G132" s="180"/>
      <c r="H132" s="180" t="s">
        <v>805</v>
      </c>
      <c r="I132" s="180" t="s">
        <v>789</v>
      </c>
      <c r="J132" s="180">
        <v>20</v>
      </c>
      <c r="K132" s="224"/>
    </row>
    <row r="133" spans="2:11" customFormat="1" ht="15" customHeight="1">
      <c r="B133" s="221"/>
      <c r="C133" s="180" t="s">
        <v>792</v>
      </c>
      <c r="D133" s="180"/>
      <c r="E133" s="180"/>
      <c r="F133" s="201" t="s">
        <v>793</v>
      </c>
      <c r="G133" s="180"/>
      <c r="H133" s="180" t="s">
        <v>827</v>
      </c>
      <c r="I133" s="180" t="s">
        <v>789</v>
      </c>
      <c r="J133" s="180">
        <v>50</v>
      </c>
      <c r="K133" s="224"/>
    </row>
    <row r="134" spans="2:11" customFormat="1" ht="15" customHeight="1">
      <c r="B134" s="221"/>
      <c r="C134" s="180" t="s">
        <v>806</v>
      </c>
      <c r="D134" s="180"/>
      <c r="E134" s="180"/>
      <c r="F134" s="201" t="s">
        <v>793</v>
      </c>
      <c r="G134" s="180"/>
      <c r="H134" s="180" t="s">
        <v>827</v>
      </c>
      <c r="I134" s="180" t="s">
        <v>789</v>
      </c>
      <c r="J134" s="180">
        <v>50</v>
      </c>
      <c r="K134" s="224"/>
    </row>
    <row r="135" spans="2:11" customFormat="1" ht="15" customHeight="1">
      <c r="B135" s="221"/>
      <c r="C135" s="180" t="s">
        <v>812</v>
      </c>
      <c r="D135" s="180"/>
      <c r="E135" s="180"/>
      <c r="F135" s="201" t="s">
        <v>793</v>
      </c>
      <c r="G135" s="180"/>
      <c r="H135" s="180" t="s">
        <v>827</v>
      </c>
      <c r="I135" s="180" t="s">
        <v>789</v>
      </c>
      <c r="J135" s="180">
        <v>50</v>
      </c>
      <c r="K135" s="224"/>
    </row>
    <row r="136" spans="2:11" customFormat="1" ht="15" customHeight="1">
      <c r="B136" s="221"/>
      <c r="C136" s="180" t="s">
        <v>814</v>
      </c>
      <c r="D136" s="180"/>
      <c r="E136" s="180"/>
      <c r="F136" s="201" t="s">
        <v>793</v>
      </c>
      <c r="G136" s="180"/>
      <c r="H136" s="180" t="s">
        <v>827</v>
      </c>
      <c r="I136" s="180" t="s">
        <v>789</v>
      </c>
      <c r="J136" s="180">
        <v>50</v>
      </c>
      <c r="K136" s="224"/>
    </row>
    <row r="137" spans="2:11" customFormat="1" ht="15" customHeight="1">
      <c r="B137" s="221"/>
      <c r="C137" s="180" t="s">
        <v>815</v>
      </c>
      <c r="D137" s="180"/>
      <c r="E137" s="180"/>
      <c r="F137" s="201" t="s">
        <v>793</v>
      </c>
      <c r="G137" s="180"/>
      <c r="H137" s="180" t="s">
        <v>840</v>
      </c>
      <c r="I137" s="180" t="s">
        <v>789</v>
      </c>
      <c r="J137" s="180">
        <v>255</v>
      </c>
      <c r="K137" s="224"/>
    </row>
    <row r="138" spans="2:11" customFormat="1" ht="15" customHeight="1">
      <c r="B138" s="221"/>
      <c r="C138" s="180" t="s">
        <v>817</v>
      </c>
      <c r="D138" s="180"/>
      <c r="E138" s="180"/>
      <c r="F138" s="201" t="s">
        <v>787</v>
      </c>
      <c r="G138" s="180"/>
      <c r="H138" s="180" t="s">
        <v>841</v>
      </c>
      <c r="I138" s="180" t="s">
        <v>819</v>
      </c>
      <c r="J138" s="180"/>
      <c r="K138" s="224"/>
    </row>
    <row r="139" spans="2:11" customFormat="1" ht="15" customHeight="1">
      <c r="B139" s="221"/>
      <c r="C139" s="180" t="s">
        <v>820</v>
      </c>
      <c r="D139" s="180"/>
      <c r="E139" s="180"/>
      <c r="F139" s="201" t="s">
        <v>787</v>
      </c>
      <c r="G139" s="180"/>
      <c r="H139" s="180" t="s">
        <v>842</v>
      </c>
      <c r="I139" s="180" t="s">
        <v>822</v>
      </c>
      <c r="J139" s="180"/>
      <c r="K139" s="224"/>
    </row>
    <row r="140" spans="2:11" customFormat="1" ht="15" customHeight="1">
      <c r="B140" s="221"/>
      <c r="C140" s="180" t="s">
        <v>823</v>
      </c>
      <c r="D140" s="180"/>
      <c r="E140" s="180"/>
      <c r="F140" s="201" t="s">
        <v>787</v>
      </c>
      <c r="G140" s="180"/>
      <c r="H140" s="180" t="s">
        <v>823</v>
      </c>
      <c r="I140" s="180" t="s">
        <v>822</v>
      </c>
      <c r="J140" s="180"/>
      <c r="K140" s="224"/>
    </row>
    <row r="141" spans="2:11" customFormat="1" ht="15" customHeight="1">
      <c r="B141" s="221"/>
      <c r="C141" s="180" t="s">
        <v>39</v>
      </c>
      <c r="D141" s="180"/>
      <c r="E141" s="180"/>
      <c r="F141" s="201" t="s">
        <v>787</v>
      </c>
      <c r="G141" s="180"/>
      <c r="H141" s="180" t="s">
        <v>843</v>
      </c>
      <c r="I141" s="180" t="s">
        <v>822</v>
      </c>
      <c r="J141" s="180"/>
      <c r="K141" s="224"/>
    </row>
    <row r="142" spans="2:11" customFormat="1" ht="15" customHeight="1">
      <c r="B142" s="221"/>
      <c r="C142" s="180" t="s">
        <v>844</v>
      </c>
      <c r="D142" s="180"/>
      <c r="E142" s="180"/>
      <c r="F142" s="201" t="s">
        <v>787</v>
      </c>
      <c r="G142" s="180"/>
      <c r="H142" s="180" t="s">
        <v>845</v>
      </c>
      <c r="I142" s="180" t="s">
        <v>822</v>
      </c>
      <c r="J142" s="180"/>
      <c r="K142" s="224"/>
    </row>
    <row r="143" spans="2:11" customFormat="1" ht="15" customHeight="1">
      <c r="B143" s="225"/>
      <c r="C143" s="226"/>
      <c r="D143" s="226"/>
      <c r="E143" s="226"/>
      <c r="F143" s="226"/>
      <c r="G143" s="226"/>
      <c r="H143" s="226"/>
      <c r="I143" s="226"/>
      <c r="J143" s="226"/>
      <c r="K143" s="227"/>
    </row>
    <row r="144" spans="2:11" customFormat="1" ht="18.75" customHeight="1">
      <c r="B144" s="212"/>
      <c r="C144" s="212"/>
      <c r="D144" s="212"/>
      <c r="E144" s="212"/>
      <c r="F144" s="213"/>
      <c r="G144" s="212"/>
      <c r="H144" s="212"/>
      <c r="I144" s="212"/>
      <c r="J144" s="212"/>
      <c r="K144" s="212"/>
    </row>
    <row r="145" spans="2:11" customFormat="1" ht="18.75" customHeight="1"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</row>
    <row r="146" spans="2:11" customFormat="1" ht="7.5" customHeight="1">
      <c r="B146" s="188"/>
      <c r="C146" s="189"/>
      <c r="D146" s="189"/>
      <c r="E146" s="189"/>
      <c r="F146" s="189"/>
      <c r="G146" s="189"/>
      <c r="H146" s="189"/>
      <c r="I146" s="189"/>
      <c r="J146" s="189"/>
      <c r="K146" s="190"/>
    </row>
    <row r="147" spans="2:11" customFormat="1" ht="45" customHeight="1">
      <c r="B147" s="191"/>
      <c r="C147" s="298" t="s">
        <v>846</v>
      </c>
      <c r="D147" s="298"/>
      <c r="E147" s="298"/>
      <c r="F147" s="298"/>
      <c r="G147" s="298"/>
      <c r="H147" s="298"/>
      <c r="I147" s="298"/>
      <c r="J147" s="298"/>
      <c r="K147" s="192"/>
    </row>
    <row r="148" spans="2:11" customFormat="1" ht="17.25" customHeight="1">
      <c r="B148" s="191"/>
      <c r="C148" s="193" t="s">
        <v>781</v>
      </c>
      <c r="D148" s="193"/>
      <c r="E148" s="193"/>
      <c r="F148" s="193" t="s">
        <v>782</v>
      </c>
      <c r="G148" s="194"/>
      <c r="H148" s="193" t="s">
        <v>55</v>
      </c>
      <c r="I148" s="193" t="s">
        <v>58</v>
      </c>
      <c r="J148" s="193" t="s">
        <v>783</v>
      </c>
      <c r="K148" s="192"/>
    </row>
    <row r="149" spans="2:11" customFormat="1" ht="17.25" customHeight="1">
      <c r="B149" s="191"/>
      <c r="C149" s="195" t="s">
        <v>784</v>
      </c>
      <c r="D149" s="195"/>
      <c r="E149" s="195"/>
      <c r="F149" s="196" t="s">
        <v>785</v>
      </c>
      <c r="G149" s="197"/>
      <c r="H149" s="195"/>
      <c r="I149" s="195"/>
      <c r="J149" s="195" t="s">
        <v>786</v>
      </c>
      <c r="K149" s="192"/>
    </row>
    <row r="150" spans="2:11" customFormat="1" ht="5.25" customHeight="1">
      <c r="B150" s="203"/>
      <c r="C150" s="198"/>
      <c r="D150" s="198"/>
      <c r="E150" s="198"/>
      <c r="F150" s="198"/>
      <c r="G150" s="199"/>
      <c r="H150" s="198"/>
      <c r="I150" s="198"/>
      <c r="J150" s="198"/>
      <c r="K150" s="224"/>
    </row>
    <row r="151" spans="2:11" customFormat="1" ht="15" customHeight="1">
      <c r="B151" s="203"/>
      <c r="C151" s="228" t="s">
        <v>790</v>
      </c>
      <c r="D151" s="180"/>
      <c r="E151" s="180"/>
      <c r="F151" s="229" t="s">
        <v>787</v>
      </c>
      <c r="G151" s="180"/>
      <c r="H151" s="228" t="s">
        <v>827</v>
      </c>
      <c r="I151" s="228" t="s">
        <v>789</v>
      </c>
      <c r="J151" s="228">
        <v>120</v>
      </c>
      <c r="K151" s="224"/>
    </row>
    <row r="152" spans="2:11" customFormat="1" ht="15" customHeight="1">
      <c r="B152" s="203"/>
      <c r="C152" s="228" t="s">
        <v>836</v>
      </c>
      <c r="D152" s="180"/>
      <c r="E152" s="180"/>
      <c r="F152" s="229" t="s">
        <v>787</v>
      </c>
      <c r="G152" s="180"/>
      <c r="H152" s="228" t="s">
        <v>847</v>
      </c>
      <c r="I152" s="228" t="s">
        <v>789</v>
      </c>
      <c r="J152" s="228" t="s">
        <v>838</v>
      </c>
      <c r="K152" s="224"/>
    </row>
    <row r="153" spans="2:11" customFormat="1" ht="15" customHeight="1">
      <c r="B153" s="203"/>
      <c r="C153" s="228" t="s">
        <v>735</v>
      </c>
      <c r="D153" s="180"/>
      <c r="E153" s="180"/>
      <c r="F153" s="229" t="s">
        <v>787</v>
      </c>
      <c r="G153" s="180"/>
      <c r="H153" s="228" t="s">
        <v>848</v>
      </c>
      <c r="I153" s="228" t="s">
        <v>789</v>
      </c>
      <c r="J153" s="228" t="s">
        <v>838</v>
      </c>
      <c r="K153" s="224"/>
    </row>
    <row r="154" spans="2:11" customFormat="1" ht="15" customHeight="1">
      <c r="B154" s="203"/>
      <c r="C154" s="228" t="s">
        <v>792</v>
      </c>
      <c r="D154" s="180"/>
      <c r="E154" s="180"/>
      <c r="F154" s="229" t="s">
        <v>793</v>
      </c>
      <c r="G154" s="180"/>
      <c r="H154" s="228" t="s">
        <v>827</v>
      </c>
      <c r="I154" s="228" t="s">
        <v>789</v>
      </c>
      <c r="J154" s="228">
        <v>50</v>
      </c>
      <c r="K154" s="224"/>
    </row>
    <row r="155" spans="2:11" customFormat="1" ht="15" customHeight="1">
      <c r="B155" s="203"/>
      <c r="C155" s="228" t="s">
        <v>795</v>
      </c>
      <c r="D155" s="180"/>
      <c r="E155" s="180"/>
      <c r="F155" s="229" t="s">
        <v>787</v>
      </c>
      <c r="G155" s="180"/>
      <c r="H155" s="228" t="s">
        <v>827</v>
      </c>
      <c r="I155" s="228" t="s">
        <v>797</v>
      </c>
      <c r="J155" s="228"/>
      <c r="K155" s="224"/>
    </row>
    <row r="156" spans="2:11" customFormat="1" ht="15" customHeight="1">
      <c r="B156" s="203"/>
      <c r="C156" s="228" t="s">
        <v>806</v>
      </c>
      <c r="D156" s="180"/>
      <c r="E156" s="180"/>
      <c r="F156" s="229" t="s">
        <v>793</v>
      </c>
      <c r="G156" s="180"/>
      <c r="H156" s="228" t="s">
        <v>827</v>
      </c>
      <c r="I156" s="228" t="s">
        <v>789</v>
      </c>
      <c r="J156" s="228">
        <v>50</v>
      </c>
      <c r="K156" s="224"/>
    </row>
    <row r="157" spans="2:11" customFormat="1" ht="15" customHeight="1">
      <c r="B157" s="203"/>
      <c r="C157" s="228" t="s">
        <v>814</v>
      </c>
      <c r="D157" s="180"/>
      <c r="E157" s="180"/>
      <c r="F157" s="229" t="s">
        <v>793</v>
      </c>
      <c r="G157" s="180"/>
      <c r="H157" s="228" t="s">
        <v>827</v>
      </c>
      <c r="I157" s="228" t="s">
        <v>789</v>
      </c>
      <c r="J157" s="228">
        <v>50</v>
      </c>
      <c r="K157" s="224"/>
    </row>
    <row r="158" spans="2:11" customFormat="1" ht="15" customHeight="1">
      <c r="B158" s="203"/>
      <c r="C158" s="228" t="s">
        <v>812</v>
      </c>
      <c r="D158" s="180"/>
      <c r="E158" s="180"/>
      <c r="F158" s="229" t="s">
        <v>793</v>
      </c>
      <c r="G158" s="180"/>
      <c r="H158" s="228" t="s">
        <v>827</v>
      </c>
      <c r="I158" s="228" t="s">
        <v>789</v>
      </c>
      <c r="J158" s="228">
        <v>50</v>
      </c>
      <c r="K158" s="224"/>
    </row>
    <row r="159" spans="2:11" customFormat="1" ht="15" customHeight="1">
      <c r="B159" s="203"/>
      <c r="C159" s="228" t="s">
        <v>100</v>
      </c>
      <c r="D159" s="180"/>
      <c r="E159" s="180"/>
      <c r="F159" s="229" t="s">
        <v>787</v>
      </c>
      <c r="G159" s="180"/>
      <c r="H159" s="228" t="s">
        <v>849</v>
      </c>
      <c r="I159" s="228" t="s">
        <v>789</v>
      </c>
      <c r="J159" s="228" t="s">
        <v>850</v>
      </c>
      <c r="K159" s="224"/>
    </row>
    <row r="160" spans="2:11" customFormat="1" ht="15" customHeight="1">
      <c r="B160" s="203"/>
      <c r="C160" s="228" t="s">
        <v>851</v>
      </c>
      <c r="D160" s="180"/>
      <c r="E160" s="180"/>
      <c r="F160" s="229" t="s">
        <v>787</v>
      </c>
      <c r="G160" s="180"/>
      <c r="H160" s="228" t="s">
        <v>852</v>
      </c>
      <c r="I160" s="228" t="s">
        <v>822</v>
      </c>
      <c r="J160" s="228"/>
      <c r="K160" s="224"/>
    </row>
    <row r="161" spans="2:11" customFormat="1" ht="15" customHeight="1">
      <c r="B161" s="230"/>
      <c r="C161" s="210"/>
      <c r="D161" s="210"/>
      <c r="E161" s="210"/>
      <c r="F161" s="210"/>
      <c r="G161" s="210"/>
      <c r="H161" s="210"/>
      <c r="I161" s="210"/>
      <c r="J161" s="210"/>
      <c r="K161" s="231"/>
    </row>
    <row r="162" spans="2:11" customFormat="1" ht="18.75" customHeight="1">
      <c r="B162" s="212"/>
      <c r="C162" s="222"/>
      <c r="D162" s="222"/>
      <c r="E162" s="222"/>
      <c r="F162" s="232"/>
      <c r="G162" s="222"/>
      <c r="H162" s="222"/>
      <c r="I162" s="222"/>
      <c r="J162" s="222"/>
      <c r="K162" s="212"/>
    </row>
    <row r="163" spans="2:11" customFormat="1" ht="18.75" customHeight="1"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</row>
    <row r="164" spans="2:11" customFormat="1" ht="7.5" customHeight="1">
      <c r="B164" s="169"/>
      <c r="C164" s="170"/>
      <c r="D164" s="170"/>
      <c r="E164" s="170"/>
      <c r="F164" s="170"/>
      <c r="G164" s="170"/>
      <c r="H164" s="170"/>
      <c r="I164" s="170"/>
      <c r="J164" s="170"/>
      <c r="K164" s="171"/>
    </row>
    <row r="165" spans="2:11" customFormat="1" ht="45" customHeight="1">
      <c r="B165" s="172"/>
      <c r="C165" s="296" t="s">
        <v>853</v>
      </c>
      <c r="D165" s="296"/>
      <c r="E165" s="296"/>
      <c r="F165" s="296"/>
      <c r="G165" s="296"/>
      <c r="H165" s="296"/>
      <c r="I165" s="296"/>
      <c r="J165" s="296"/>
      <c r="K165" s="173"/>
    </row>
    <row r="166" spans="2:11" customFormat="1" ht="17.25" customHeight="1">
      <c r="B166" s="172"/>
      <c r="C166" s="193" t="s">
        <v>781</v>
      </c>
      <c r="D166" s="193"/>
      <c r="E166" s="193"/>
      <c r="F166" s="193" t="s">
        <v>782</v>
      </c>
      <c r="G166" s="233"/>
      <c r="H166" s="234" t="s">
        <v>55</v>
      </c>
      <c r="I166" s="234" t="s">
        <v>58</v>
      </c>
      <c r="J166" s="193" t="s">
        <v>783</v>
      </c>
      <c r="K166" s="173"/>
    </row>
    <row r="167" spans="2:11" customFormat="1" ht="17.25" customHeight="1">
      <c r="B167" s="174"/>
      <c r="C167" s="195" t="s">
        <v>784</v>
      </c>
      <c r="D167" s="195"/>
      <c r="E167" s="195"/>
      <c r="F167" s="196" t="s">
        <v>785</v>
      </c>
      <c r="G167" s="235"/>
      <c r="H167" s="236"/>
      <c r="I167" s="236"/>
      <c r="J167" s="195" t="s">
        <v>786</v>
      </c>
      <c r="K167" s="175"/>
    </row>
    <row r="168" spans="2:11" customFormat="1" ht="5.25" customHeight="1">
      <c r="B168" s="203"/>
      <c r="C168" s="198"/>
      <c r="D168" s="198"/>
      <c r="E168" s="198"/>
      <c r="F168" s="198"/>
      <c r="G168" s="199"/>
      <c r="H168" s="198"/>
      <c r="I168" s="198"/>
      <c r="J168" s="198"/>
      <c r="K168" s="224"/>
    </row>
    <row r="169" spans="2:11" customFormat="1" ht="15" customHeight="1">
      <c r="B169" s="203"/>
      <c r="C169" s="180" t="s">
        <v>790</v>
      </c>
      <c r="D169" s="180"/>
      <c r="E169" s="180"/>
      <c r="F169" s="201" t="s">
        <v>787</v>
      </c>
      <c r="G169" s="180"/>
      <c r="H169" s="180" t="s">
        <v>827</v>
      </c>
      <c r="I169" s="180" t="s">
        <v>789</v>
      </c>
      <c r="J169" s="180">
        <v>120</v>
      </c>
      <c r="K169" s="224"/>
    </row>
    <row r="170" spans="2:11" customFormat="1" ht="15" customHeight="1">
      <c r="B170" s="203"/>
      <c r="C170" s="180" t="s">
        <v>836</v>
      </c>
      <c r="D170" s="180"/>
      <c r="E170" s="180"/>
      <c r="F170" s="201" t="s">
        <v>787</v>
      </c>
      <c r="G170" s="180"/>
      <c r="H170" s="180" t="s">
        <v>837</v>
      </c>
      <c r="I170" s="180" t="s">
        <v>789</v>
      </c>
      <c r="J170" s="180" t="s">
        <v>838</v>
      </c>
      <c r="K170" s="224"/>
    </row>
    <row r="171" spans="2:11" customFormat="1" ht="15" customHeight="1">
      <c r="B171" s="203"/>
      <c r="C171" s="180" t="s">
        <v>735</v>
      </c>
      <c r="D171" s="180"/>
      <c r="E171" s="180"/>
      <c r="F171" s="201" t="s">
        <v>787</v>
      </c>
      <c r="G171" s="180"/>
      <c r="H171" s="180" t="s">
        <v>854</v>
      </c>
      <c r="I171" s="180" t="s">
        <v>789</v>
      </c>
      <c r="J171" s="180" t="s">
        <v>838</v>
      </c>
      <c r="K171" s="224"/>
    </row>
    <row r="172" spans="2:11" customFormat="1" ht="15" customHeight="1">
      <c r="B172" s="203"/>
      <c r="C172" s="180" t="s">
        <v>792</v>
      </c>
      <c r="D172" s="180"/>
      <c r="E172" s="180"/>
      <c r="F172" s="201" t="s">
        <v>793</v>
      </c>
      <c r="G172" s="180"/>
      <c r="H172" s="180" t="s">
        <v>854</v>
      </c>
      <c r="I172" s="180" t="s">
        <v>789</v>
      </c>
      <c r="J172" s="180">
        <v>50</v>
      </c>
      <c r="K172" s="224"/>
    </row>
    <row r="173" spans="2:11" customFormat="1" ht="15" customHeight="1">
      <c r="B173" s="203"/>
      <c r="C173" s="180" t="s">
        <v>795</v>
      </c>
      <c r="D173" s="180"/>
      <c r="E173" s="180"/>
      <c r="F173" s="201" t="s">
        <v>787</v>
      </c>
      <c r="G173" s="180"/>
      <c r="H173" s="180" t="s">
        <v>854</v>
      </c>
      <c r="I173" s="180" t="s">
        <v>797</v>
      </c>
      <c r="J173" s="180"/>
      <c r="K173" s="224"/>
    </row>
    <row r="174" spans="2:11" customFormat="1" ht="15" customHeight="1">
      <c r="B174" s="203"/>
      <c r="C174" s="180" t="s">
        <v>806</v>
      </c>
      <c r="D174" s="180"/>
      <c r="E174" s="180"/>
      <c r="F174" s="201" t="s">
        <v>793</v>
      </c>
      <c r="G174" s="180"/>
      <c r="H174" s="180" t="s">
        <v>854</v>
      </c>
      <c r="I174" s="180" t="s">
        <v>789</v>
      </c>
      <c r="J174" s="180">
        <v>50</v>
      </c>
      <c r="K174" s="224"/>
    </row>
    <row r="175" spans="2:11" customFormat="1" ht="15" customHeight="1">
      <c r="B175" s="203"/>
      <c r="C175" s="180" t="s">
        <v>814</v>
      </c>
      <c r="D175" s="180"/>
      <c r="E175" s="180"/>
      <c r="F175" s="201" t="s">
        <v>793</v>
      </c>
      <c r="G175" s="180"/>
      <c r="H175" s="180" t="s">
        <v>854</v>
      </c>
      <c r="I175" s="180" t="s">
        <v>789</v>
      </c>
      <c r="J175" s="180">
        <v>50</v>
      </c>
      <c r="K175" s="224"/>
    </row>
    <row r="176" spans="2:11" customFormat="1" ht="15" customHeight="1">
      <c r="B176" s="203"/>
      <c r="C176" s="180" t="s">
        <v>812</v>
      </c>
      <c r="D176" s="180"/>
      <c r="E176" s="180"/>
      <c r="F176" s="201" t="s">
        <v>793</v>
      </c>
      <c r="G176" s="180"/>
      <c r="H176" s="180" t="s">
        <v>854</v>
      </c>
      <c r="I176" s="180" t="s">
        <v>789</v>
      </c>
      <c r="J176" s="180">
        <v>50</v>
      </c>
      <c r="K176" s="224"/>
    </row>
    <row r="177" spans="2:11" customFormat="1" ht="15" customHeight="1">
      <c r="B177" s="203"/>
      <c r="C177" s="180" t="s">
        <v>112</v>
      </c>
      <c r="D177" s="180"/>
      <c r="E177" s="180"/>
      <c r="F177" s="201" t="s">
        <v>787</v>
      </c>
      <c r="G177" s="180"/>
      <c r="H177" s="180" t="s">
        <v>855</v>
      </c>
      <c r="I177" s="180" t="s">
        <v>856</v>
      </c>
      <c r="J177" s="180"/>
      <c r="K177" s="224"/>
    </row>
    <row r="178" spans="2:11" customFormat="1" ht="15" customHeight="1">
      <c r="B178" s="203"/>
      <c r="C178" s="180" t="s">
        <v>58</v>
      </c>
      <c r="D178" s="180"/>
      <c r="E178" s="180"/>
      <c r="F178" s="201" t="s">
        <v>787</v>
      </c>
      <c r="G178" s="180"/>
      <c r="H178" s="180" t="s">
        <v>857</v>
      </c>
      <c r="I178" s="180" t="s">
        <v>858</v>
      </c>
      <c r="J178" s="180">
        <v>1</v>
      </c>
      <c r="K178" s="224"/>
    </row>
    <row r="179" spans="2:11" customFormat="1" ht="15" customHeight="1">
      <c r="B179" s="203"/>
      <c r="C179" s="180" t="s">
        <v>54</v>
      </c>
      <c r="D179" s="180"/>
      <c r="E179" s="180"/>
      <c r="F179" s="201" t="s">
        <v>787</v>
      </c>
      <c r="G179" s="180"/>
      <c r="H179" s="180" t="s">
        <v>859</v>
      </c>
      <c r="I179" s="180" t="s">
        <v>789</v>
      </c>
      <c r="J179" s="180">
        <v>20</v>
      </c>
      <c r="K179" s="224"/>
    </row>
    <row r="180" spans="2:11" customFormat="1" ht="15" customHeight="1">
      <c r="B180" s="203"/>
      <c r="C180" s="180" t="s">
        <v>55</v>
      </c>
      <c r="D180" s="180"/>
      <c r="E180" s="180"/>
      <c r="F180" s="201" t="s">
        <v>787</v>
      </c>
      <c r="G180" s="180"/>
      <c r="H180" s="180" t="s">
        <v>860</v>
      </c>
      <c r="I180" s="180" t="s">
        <v>789</v>
      </c>
      <c r="J180" s="180">
        <v>255</v>
      </c>
      <c r="K180" s="224"/>
    </row>
    <row r="181" spans="2:11" customFormat="1" ht="15" customHeight="1">
      <c r="B181" s="203"/>
      <c r="C181" s="180" t="s">
        <v>113</v>
      </c>
      <c r="D181" s="180"/>
      <c r="E181" s="180"/>
      <c r="F181" s="201" t="s">
        <v>787</v>
      </c>
      <c r="G181" s="180"/>
      <c r="H181" s="180" t="s">
        <v>751</v>
      </c>
      <c r="I181" s="180" t="s">
        <v>789</v>
      </c>
      <c r="J181" s="180">
        <v>10</v>
      </c>
      <c r="K181" s="224"/>
    </row>
    <row r="182" spans="2:11" customFormat="1" ht="15" customHeight="1">
      <c r="B182" s="203"/>
      <c r="C182" s="180" t="s">
        <v>114</v>
      </c>
      <c r="D182" s="180"/>
      <c r="E182" s="180"/>
      <c r="F182" s="201" t="s">
        <v>787</v>
      </c>
      <c r="G182" s="180"/>
      <c r="H182" s="180" t="s">
        <v>861</v>
      </c>
      <c r="I182" s="180" t="s">
        <v>822</v>
      </c>
      <c r="J182" s="180"/>
      <c r="K182" s="224"/>
    </row>
    <row r="183" spans="2:11" customFormat="1" ht="15" customHeight="1">
      <c r="B183" s="203"/>
      <c r="C183" s="180" t="s">
        <v>862</v>
      </c>
      <c r="D183" s="180"/>
      <c r="E183" s="180"/>
      <c r="F183" s="201" t="s">
        <v>787</v>
      </c>
      <c r="G183" s="180"/>
      <c r="H183" s="180" t="s">
        <v>863</v>
      </c>
      <c r="I183" s="180" t="s">
        <v>822</v>
      </c>
      <c r="J183" s="180"/>
      <c r="K183" s="224"/>
    </row>
    <row r="184" spans="2:11" customFormat="1" ht="15" customHeight="1">
      <c r="B184" s="203"/>
      <c r="C184" s="180" t="s">
        <v>851</v>
      </c>
      <c r="D184" s="180"/>
      <c r="E184" s="180"/>
      <c r="F184" s="201" t="s">
        <v>787</v>
      </c>
      <c r="G184" s="180"/>
      <c r="H184" s="180" t="s">
        <v>864</v>
      </c>
      <c r="I184" s="180" t="s">
        <v>822</v>
      </c>
      <c r="J184" s="180"/>
      <c r="K184" s="224"/>
    </row>
    <row r="185" spans="2:11" customFormat="1" ht="15" customHeight="1">
      <c r="B185" s="203"/>
      <c r="C185" s="180" t="s">
        <v>116</v>
      </c>
      <c r="D185" s="180"/>
      <c r="E185" s="180"/>
      <c r="F185" s="201" t="s">
        <v>793</v>
      </c>
      <c r="G185" s="180"/>
      <c r="H185" s="180" t="s">
        <v>865</v>
      </c>
      <c r="I185" s="180" t="s">
        <v>789</v>
      </c>
      <c r="J185" s="180">
        <v>50</v>
      </c>
      <c r="K185" s="224"/>
    </row>
    <row r="186" spans="2:11" customFormat="1" ht="15" customHeight="1">
      <c r="B186" s="203"/>
      <c r="C186" s="180" t="s">
        <v>866</v>
      </c>
      <c r="D186" s="180"/>
      <c r="E186" s="180"/>
      <c r="F186" s="201" t="s">
        <v>793</v>
      </c>
      <c r="G186" s="180"/>
      <c r="H186" s="180" t="s">
        <v>867</v>
      </c>
      <c r="I186" s="180" t="s">
        <v>868</v>
      </c>
      <c r="J186" s="180"/>
      <c r="K186" s="224"/>
    </row>
    <row r="187" spans="2:11" customFormat="1" ht="15" customHeight="1">
      <c r="B187" s="203"/>
      <c r="C187" s="180" t="s">
        <v>869</v>
      </c>
      <c r="D187" s="180"/>
      <c r="E187" s="180"/>
      <c r="F187" s="201" t="s">
        <v>793</v>
      </c>
      <c r="G187" s="180"/>
      <c r="H187" s="180" t="s">
        <v>870</v>
      </c>
      <c r="I187" s="180" t="s">
        <v>868</v>
      </c>
      <c r="J187" s="180"/>
      <c r="K187" s="224"/>
    </row>
    <row r="188" spans="2:11" customFormat="1" ht="15" customHeight="1">
      <c r="B188" s="203"/>
      <c r="C188" s="180" t="s">
        <v>871</v>
      </c>
      <c r="D188" s="180"/>
      <c r="E188" s="180"/>
      <c r="F188" s="201" t="s">
        <v>793</v>
      </c>
      <c r="G188" s="180"/>
      <c r="H188" s="180" t="s">
        <v>872</v>
      </c>
      <c r="I188" s="180" t="s">
        <v>868</v>
      </c>
      <c r="J188" s="180"/>
      <c r="K188" s="224"/>
    </row>
    <row r="189" spans="2:11" customFormat="1" ht="15" customHeight="1">
      <c r="B189" s="203"/>
      <c r="C189" s="237" t="s">
        <v>873</v>
      </c>
      <c r="D189" s="180"/>
      <c r="E189" s="180"/>
      <c r="F189" s="201" t="s">
        <v>793</v>
      </c>
      <c r="G189" s="180"/>
      <c r="H189" s="180" t="s">
        <v>874</v>
      </c>
      <c r="I189" s="180" t="s">
        <v>875</v>
      </c>
      <c r="J189" s="238" t="s">
        <v>876</v>
      </c>
      <c r="K189" s="224"/>
    </row>
    <row r="190" spans="2:11" customFormat="1" ht="15" customHeight="1">
      <c r="B190" s="239"/>
      <c r="C190" s="240" t="s">
        <v>877</v>
      </c>
      <c r="D190" s="241"/>
      <c r="E190" s="241"/>
      <c r="F190" s="242" t="s">
        <v>793</v>
      </c>
      <c r="G190" s="241"/>
      <c r="H190" s="241" t="s">
        <v>878</v>
      </c>
      <c r="I190" s="241" t="s">
        <v>875</v>
      </c>
      <c r="J190" s="243" t="s">
        <v>876</v>
      </c>
      <c r="K190" s="244"/>
    </row>
    <row r="191" spans="2:11" customFormat="1" ht="15" customHeight="1">
      <c r="B191" s="203"/>
      <c r="C191" s="237" t="s">
        <v>43</v>
      </c>
      <c r="D191" s="180"/>
      <c r="E191" s="180"/>
      <c r="F191" s="201" t="s">
        <v>787</v>
      </c>
      <c r="G191" s="180"/>
      <c r="H191" s="177" t="s">
        <v>879</v>
      </c>
      <c r="I191" s="180" t="s">
        <v>880</v>
      </c>
      <c r="J191" s="180"/>
      <c r="K191" s="224"/>
    </row>
    <row r="192" spans="2:11" customFormat="1" ht="15" customHeight="1">
      <c r="B192" s="203"/>
      <c r="C192" s="237" t="s">
        <v>881</v>
      </c>
      <c r="D192" s="180"/>
      <c r="E192" s="180"/>
      <c r="F192" s="201" t="s">
        <v>787</v>
      </c>
      <c r="G192" s="180"/>
      <c r="H192" s="180" t="s">
        <v>882</v>
      </c>
      <c r="I192" s="180" t="s">
        <v>822</v>
      </c>
      <c r="J192" s="180"/>
      <c r="K192" s="224"/>
    </row>
    <row r="193" spans="2:11" customFormat="1" ht="15" customHeight="1">
      <c r="B193" s="203"/>
      <c r="C193" s="237" t="s">
        <v>883</v>
      </c>
      <c r="D193" s="180"/>
      <c r="E193" s="180"/>
      <c r="F193" s="201" t="s">
        <v>787</v>
      </c>
      <c r="G193" s="180"/>
      <c r="H193" s="180" t="s">
        <v>884</v>
      </c>
      <c r="I193" s="180" t="s">
        <v>822</v>
      </c>
      <c r="J193" s="180"/>
      <c r="K193" s="224"/>
    </row>
    <row r="194" spans="2:11" customFormat="1" ht="15" customHeight="1">
      <c r="B194" s="203"/>
      <c r="C194" s="237" t="s">
        <v>885</v>
      </c>
      <c r="D194" s="180"/>
      <c r="E194" s="180"/>
      <c r="F194" s="201" t="s">
        <v>793</v>
      </c>
      <c r="G194" s="180"/>
      <c r="H194" s="180" t="s">
        <v>886</v>
      </c>
      <c r="I194" s="180" t="s">
        <v>822</v>
      </c>
      <c r="J194" s="180"/>
      <c r="K194" s="224"/>
    </row>
    <row r="195" spans="2:11" customFormat="1" ht="15" customHeight="1">
      <c r="B195" s="230"/>
      <c r="C195" s="245"/>
      <c r="D195" s="210"/>
      <c r="E195" s="210"/>
      <c r="F195" s="210"/>
      <c r="G195" s="210"/>
      <c r="H195" s="210"/>
      <c r="I195" s="210"/>
      <c r="J195" s="210"/>
      <c r="K195" s="231"/>
    </row>
    <row r="196" spans="2:11" customFormat="1" ht="18.75" customHeight="1">
      <c r="B196" s="212"/>
      <c r="C196" s="222"/>
      <c r="D196" s="222"/>
      <c r="E196" s="222"/>
      <c r="F196" s="232"/>
      <c r="G196" s="222"/>
      <c r="H196" s="222"/>
      <c r="I196" s="222"/>
      <c r="J196" s="222"/>
      <c r="K196" s="212"/>
    </row>
    <row r="197" spans="2:11" customFormat="1" ht="18.75" customHeight="1">
      <c r="B197" s="212"/>
      <c r="C197" s="222"/>
      <c r="D197" s="222"/>
      <c r="E197" s="222"/>
      <c r="F197" s="232"/>
      <c r="G197" s="222"/>
      <c r="H197" s="222"/>
      <c r="I197" s="222"/>
      <c r="J197" s="222"/>
      <c r="K197" s="212"/>
    </row>
    <row r="198" spans="2:11" customFormat="1" ht="18.75" customHeight="1"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</row>
    <row r="199" spans="2:11" customFormat="1" ht="13.5">
      <c r="B199" s="169"/>
      <c r="C199" s="170"/>
      <c r="D199" s="170"/>
      <c r="E199" s="170"/>
      <c r="F199" s="170"/>
      <c r="G199" s="170"/>
      <c r="H199" s="170"/>
      <c r="I199" s="170"/>
      <c r="J199" s="170"/>
      <c r="K199" s="171"/>
    </row>
    <row r="200" spans="2:11" customFormat="1" ht="21">
      <c r="B200" s="172"/>
      <c r="C200" s="296" t="s">
        <v>887</v>
      </c>
      <c r="D200" s="296"/>
      <c r="E200" s="296"/>
      <c r="F200" s="296"/>
      <c r="G200" s="296"/>
      <c r="H200" s="296"/>
      <c r="I200" s="296"/>
      <c r="J200" s="296"/>
      <c r="K200" s="173"/>
    </row>
    <row r="201" spans="2:11" customFormat="1" ht="25.5" customHeight="1">
      <c r="B201" s="172"/>
      <c r="C201" s="246" t="s">
        <v>888</v>
      </c>
      <c r="D201" s="246"/>
      <c r="E201" s="246"/>
      <c r="F201" s="246" t="s">
        <v>889</v>
      </c>
      <c r="G201" s="247"/>
      <c r="H201" s="299" t="s">
        <v>890</v>
      </c>
      <c r="I201" s="299"/>
      <c r="J201" s="299"/>
      <c r="K201" s="173"/>
    </row>
    <row r="202" spans="2:11" customFormat="1" ht="5.25" customHeight="1">
      <c r="B202" s="203"/>
      <c r="C202" s="198"/>
      <c r="D202" s="198"/>
      <c r="E202" s="198"/>
      <c r="F202" s="198"/>
      <c r="G202" s="222"/>
      <c r="H202" s="198"/>
      <c r="I202" s="198"/>
      <c r="J202" s="198"/>
      <c r="K202" s="224"/>
    </row>
    <row r="203" spans="2:11" customFormat="1" ht="15" customHeight="1">
      <c r="B203" s="203"/>
      <c r="C203" s="180" t="s">
        <v>880</v>
      </c>
      <c r="D203" s="180"/>
      <c r="E203" s="180"/>
      <c r="F203" s="201" t="s">
        <v>44</v>
      </c>
      <c r="G203" s="180"/>
      <c r="H203" s="300" t="s">
        <v>891</v>
      </c>
      <c r="I203" s="300"/>
      <c r="J203" s="300"/>
      <c r="K203" s="224"/>
    </row>
    <row r="204" spans="2:11" customFormat="1" ht="15" customHeight="1">
      <c r="B204" s="203"/>
      <c r="C204" s="180"/>
      <c r="D204" s="180"/>
      <c r="E204" s="180"/>
      <c r="F204" s="201" t="s">
        <v>45</v>
      </c>
      <c r="G204" s="180"/>
      <c r="H204" s="300" t="s">
        <v>892</v>
      </c>
      <c r="I204" s="300"/>
      <c r="J204" s="300"/>
      <c r="K204" s="224"/>
    </row>
    <row r="205" spans="2:11" customFormat="1" ht="15" customHeight="1">
      <c r="B205" s="203"/>
      <c r="C205" s="180"/>
      <c r="D205" s="180"/>
      <c r="E205" s="180"/>
      <c r="F205" s="201" t="s">
        <v>48</v>
      </c>
      <c r="G205" s="180"/>
      <c r="H205" s="300" t="s">
        <v>893</v>
      </c>
      <c r="I205" s="300"/>
      <c r="J205" s="300"/>
      <c r="K205" s="224"/>
    </row>
    <row r="206" spans="2:11" customFormat="1" ht="15" customHeight="1">
      <c r="B206" s="203"/>
      <c r="C206" s="180"/>
      <c r="D206" s="180"/>
      <c r="E206" s="180"/>
      <c r="F206" s="201" t="s">
        <v>46</v>
      </c>
      <c r="G206" s="180"/>
      <c r="H206" s="300" t="s">
        <v>894</v>
      </c>
      <c r="I206" s="300"/>
      <c r="J206" s="300"/>
      <c r="K206" s="224"/>
    </row>
    <row r="207" spans="2:11" customFormat="1" ht="15" customHeight="1">
      <c r="B207" s="203"/>
      <c r="C207" s="180"/>
      <c r="D207" s="180"/>
      <c r="E207" s="180"/>
      <c r="F207" s="201" t="s">
        <v>47</v>
      </c>
      <c r="G207" s="180"/>
      <c r="H207" s="300" t="s">
        <v>895</v>
      </c>
      <c r="I207" s="300"/>
      <c r="J207" s="300"/>
      <c r="K207" s="224"/>
    </row>
    <row r="208" spans="2:11" customFormat="1" ht="15" customHeight="1">
      <c r="B208" s="203"/>
      <c r="C208" s="180"/>
      <c r="D208" s="180"/>
      <c r="E208" s="180"/>
      <c r="F208" s="201"/>
      <c r="G208" s="180"/>
      <c r="H208" s="180"/>
      <c r="I208" s="180"/>
      <c r="J208" s="180"/>
      <c r="K208" s="224"/>
    </row>
    <row r="209" spans="2:11" customFormat="1" ht="15" customHeight="1">
      <c r="B209" s="203"/>
      <c r="C209" s="180" t="s">
        <v>834</v>
      </c>
      <c r="D209" s="180"/>
      <c r="E209" s="180"/>
      <c r="F209" s="201" t="s">
        <v>80</v>
      </c>
      <c r="G209" s="180"/>
      <c r="H209" s="300" t="s">
        <v>896</v>
      </c>
      <c r="I209" s="300"/>
      <c r="J209" s="300"/>
      <c r="K209" s="224"/>
    </row>
    <row r="210" spans="2:11" customFormat="1" ht="15" customHeight="1">
      <c r="B210" s="203"/>
      <c r="C210" s="180"/>
      <c r="D210" s="180"/>
      <c r="E210" s="180"/>
      <c r="F210" s="201" t="s">
        <v>730</v>
      </c>
      <c r="G210" s="180"/>
      <c r="H210" s="300" t="s">
        <v>731</v>
      </c>
      <c r="I210" s="300"/>
      <c r="J210" s="300"/>
      <c r="K210" s="224"/>
    </row>
    <row r="211" spans="2:11" customFormat="1" ht="15" customHeight="1">
      <c r="B211" s="203"/>
      <c r="C211" s="180"/>
      <c r="D211" s="180"/>
      <c r="E211" s="180"/>
      <c r="F211" s="201" t="s">
        <v>728</v>
      </c>
      <c r="G211" s="180"/>
      <c r="H211" s="300" t="s">
        <v>897</v>
      </c>
      <c r="I211" s="300"/>
      <c r="J211" s="300"/>
      <c r="K211" s="224"/>
    </row>
    <row r="212" spans="2:11" customFormat="1" ht="15" customHeight="1">
      <c r="B212" s="248"/>
      <c r="C212" s="180"/>
      <c r="D212" s="180"/>
      <c r="E212" s="180"/>
      <c r="F212" s="201" t="s">
        <v>94</v>
      </c>
      <c r="G212" s="237"/>
      <c r="H212" s="301" t="s">
        <v>732</v>
      </c>
      <c r="I212" s="301"/>
      <c r="J212" s="301"/>
      <c r="K212" s="249"/>
    </row>
    <row r="213" spans="2:11" customFormat="1" ht="15" customHeight="1">
      <c r="B213" s="248"/>
      <c r="C213" s="180"/>
      <c r="D213" s="180"/>
      <c r="E213" s="180"/>
      <c r="F213" s="201" t="s">
        <v>733</v>
      </c>
      <c r="G213" s="237"/>
      <c r="H213" s="301" t="s">
        <v>898</v>
      </c>
      <c r="I213" s="301"/>
      <c r="J213" s="301"/>
      <c r="K213" s="249"/>
    </row>
    <row r="214" spans="2:11" customFormat="1" ht="15" customHeight="1">
      <c r="B214" s="248"/>
      <c r="C214" s="180"/>
      <c r="D214" s="180"/>
      <c r="E214" s="180"/>
      <c r="F214" s="201"/>
      <c r="G214" s="237"/>
      <c r="H214" s="228"/>
      <c r="I214" s="228"/>
      <c r="J214" s="228"/>
      <c r="K214" s="249"/>
    </row>
    <row r="215" spans="2:11" customFormat="1" ht="15" customHeight="1">
      <c r="B215" s="248"/>
      <c r="C215" s="180" t="s">
        <v>858</v>
      </c>
      <c r="D215" s="180"/>
      <c r="E215" s="180"/>
      <c r="F215" s="201">
        <v>1</v>
      </c>
      <c r="G215" s="237"/>
      <c r="H215" s="301" t="s">
        <v>899</v>
      </c>
      <c r="I215" s="301"/>
      <c r="J215" s="301"/>
      <c r="K215" s="249"/>
    </row>
    <row r="216" spans="2:11" customFormat="1" ht="15" customHeight="1">
      <c r="B216" s="248"/>
      <c r="C216" s="180"/>
      <c r="D216" s="180"/>
      <c r="E216" s="180"/>
      <c r="F216" s="201">
        <v>2</v>
      </c>
      <c r="G216" s="237"/>
      <c r="H216" s="301" t="s">
        <v>900</v>
      </c>
      <c r="I216" s="301"/>
      <c r="J216" s="301"/>
      <c r="K216" s="249"/>
    </row>
    <row r="217" spans="2:11" customFormat="1" ht="15" customHeight="1">
      <c r="B217" s="248"/>
      <c r="C217" s="180"/>
      <c r="D217" s="180"/>
      <c r="E217" s="180"/>
      <c r="F217" s="201">
        <v>3</v>
      </c>
      <c r="G217" s="237"/>
      <c r="H217" s="301" t="s">
        <v>901</v>
      </c>
      <c r="I217" s="301"/>
      <c r="J217" s="301"/>
      <c r="K217" s="249"/>
    </row>
    <row r="218" spans="2:11" customFormat="1" ht="15" customHeight="1">
      <c r="B218" s="248"/>
      <c r="C218" s="180"/>
      <c r="D218" s="180"/>
      <c r="E218" s="180"/>
      <c r="F218" s="201">
        <v>4</v>
      </c>
      <c r="G218" s="237"/>
      <c r="H218" s="301" t="s">
        <v>902</v>
      </c>
      <c r="I218" s="301"/>
      <c r="J218" s="301"/>
      <c r="K218" s="249"/>
    </row>
    <row r="219" spans="2:11" customFormat="1" ht="12.75" customHeight="1">
      <c r="B219" s="250"/>
      <c r="C219" s="251"/>
      <c r="D219" s="251"/>
      <c r="E219" s="251"/>
      <c r="F219" s="251"/>
      <c r="G219" s="251"/>
      <c r="H219" s="251"/>
      <c r="I219" s="251"/>
      <c r="J219" s="251"/>
      <c r="K219" s="252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SO 01 - Komenského - úsek...</vt:lpstr>
      <vt:lpstr>SO 02 - Komenského - úsek...</vt:lpstr>
      <vt:lpstr>SO 04 - Havlíčkova</vt:lpstr>
      <vt:lpstr>SO 05 - Palouková</vt:lpstr>
      <vt:lpstr>SO 100 - VON</vt:lpstr>
      <vt:lpstr>Pokyny pro vyplnění</vt:lpstr>
      <vt:lpstr>'Rekapitulace stavby'!Názvy_tisku</vt:lpstr>
      <vt:lpstr>'SO 01 - Komenského - úsek...'!Názvy_tisku</vt:lpstr>
      <vt:lpstr>'SO 02 - Komenského - úsek...'!Názvy_tisku</vt:lpstr>
      <vt:lpstr>'SO 04 - Havlíčkova'!Názvy_tisku</vt:lpstr>
      <vt:lpstr>'SO 05 - Palouková'!Názvy_tisku</vt:lpstr>
      <vt:lpstr>'SO 100 - VON'!Názvy_tisku</vt:lpstr>
      <vt:lpstr>'Pokyny pro vyplnění'!Oblast_tisku</vt:lpstr>
      <vt:lpstr>'Rekapitulace stavby'!Oblast_tisku</vt:lpstr>
      <vt:lpstr>'SO 01 - Komenského - úsek...'!Oblast_tisku</vt:lpstr>
      <vt:lpstr>'SO 02 - Komenského - úsek...'!Oblast_tisku</vt:lpstr>
      <vt:lpstr>'SO 04 - Havlíčkova'!Oblast_tisku</vt:lpstr>
      <vt:lpstr>'SO 05 - Palouková'!Oblast_tisku</vt:lpstr>
      <vt:lpstr>'SO 100 - VON'!Oblast_tisku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NONAME\Petr</dc:creator>
  <cp:lastModifiedBy>Sehnal Pavel, Ing.</cp:lastModifiedBy>
  <dcterms:created xsi:type="dcterms:W3CDTF">2026-05-21T04:26:53Z</dcterms:created>
  <dcterms:modified xsi:type="dcterms:W3CDTF">2026-05-21T07:43:10Z</dcterms:modified>
</cp:coreProperties>
</file>